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2\Brandt\Ausschreibungen\Unterhaltsreinigung\2027 bis 2028\"/>
    </mc:Choice>
  </mc:AlternateContent>
  <xr:revisionPtr revIDLastSave="0" documentId="13_ncr:1_{F266BF4F-790E-4518-95D2-882EA0B1D2D3}" xr6:coauthVersionLast="47" xr6:coauthVersionMax="47" xr10:uidLastSave="{00000000-0000-0000-0000-000000000000}"/>
  <bookViews>
    <workbookView xWindow="-108" yWindow="-108" windowWidth="23256" windowHeight="12456" tabRatio="998" xr2:uid="{00000000-000D-0000-FFFF-FFFF00000000}"/>
  </bookViews>
  <sheets>
    <sheet name="Raum- &amp; Flächenverzeichnis" sheetId="1" r:id="rId1"/>
    <sheet name="R-Gruppen" sheetId="24" r:id="rId2"/>
    <sheet name="B01" sheetId="3" r:id="rId3"/>
    <sheet name="B02" sheetId="4" r:id="rId4"/>
    <sheet name="B03" sheetId="5" r:id="rId5"/>
    <sheet name="B04" sheetId="6" r:id="rId6"/>
    <sheet name="B05" sheetId="7" r:id="rId7"/>
    <sheet name="B02A" sheetId="8" r:id="rId8"/>
    <sheet name="F01" sheetId="9" r:id="rId9"/>
    <sheet name="F02" sheetId="10" r:id="rId10"/>
    <sheet name="F03" sheetId="11" r:id="rId11"/>
    <sheet name="L01" sheetId="12" r:id="rId12"/>
    <sheet name="L02" sheetId="13" r:id="rId13"/>
    <sheet name="L03" sheetId="14" r:id="rId14"/>
    <sheet name="R01" sheetId="15" r:id="rId15"/>
    <sheet name="S01" sheetId="16" r:id="rId16"/>
    <sheet name="S02" sheetId="17" r:id="rId17"/>
    <sheet name="S03" sheetId="18" r:id="rId18"/>
    <sheet name="K01" sheetId="19" r:id="rId19"/>
    <sheet name="K02" sheetId="20" r:id="rId20"/>
    <sheet name="W01" sheetId="21" r:id="rId21"/>
    <sheet name="W02" sheetId="22" r:id="rId22"/>
    <sheet name="W03" sheetId="23" r:id="rId23"/>
    <sheet name="Sheet2" sheetId="2" state="hidden" r:id="rId24"/>
  </sheets>
  <definedNames>
    <definedName name="_xlnm._FilterDatabase" localSheetId="0" hidden="1">'Raum- &amp; Flächenverzeichnis'!$A$2:$H$336</definedName>
    <definedName name="_Hlk104277142" localSheetId="0">'Raum- &amp; Flächenverzeichnis'!#REF!</definedName>
    <definedName name="_xlnm.Print_Titles" localSheetId="0">'Raum- &amp; Flächenverzeichnis'!$2:$2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24" l="1"/>
  <c r="D12" i="24"/>
  <c r="D7" i="24"/>
  <c r="D17" i="24"/>
  <c r="E152" i="3"/>
  <c r="D2" i="24" s="1"/>
  <c r="E23" i="21"/>
  <c r="D20" i="24" s="1"/>
  <c r="E15" i="22"/>
  <c r="D21" i="24" s="1"/>
  <c r="E336" i="1"/>
  <c r="E48" i="12"/>
  <c r="D18" i="24"/>
  <c r="D16" i="24"/>
  <c r="D15" i="24"/>
  <c r="D9" i="24"/>
  <c r="D8" i="24"/>
  <c r="D4" i="24"/>
  <c r="D6" i="24"/>
  <c r="D3" i="24"/>
  <c r="E19" i="6"/>
  <c r="E14" i="7"/>
  <c r="E6" i="8"/>
  <c r="E35" i="9"/>
  <c r="E6" i="10"/>
  <c r="E9" i="13"/>
  <c r="D15" i="16"/>
  <c r="E11" i="17"/>
  <c r="E6" i="18"/>
  <c r="E20" i="19"/>
  <c r="E7" i="4"/>
  <c r="D24" i="24" l="1"/>
  <c r="E284" i="1" l="1"/>
</calcChain>
</file>

<file path=xl/sharedStrings.xml><?xml version="1.0" encoding="utf-8"?>
<sst xmlns="http://schemas.openxmlformats.org/spreadsheetml/2006/main" count="4342" uniqueCount="443">
  <si>
    <t>Raum</t>
  </si>
  <si>
    <t>A01</t>
  </si>
  <si>
    <t>Büroräume</t>
  </si>
  <si>
    <t>Büro (Doppelzimmer)</t>
  </si>
  <si>
    <t>A02</t>
  </si>
  <si>
    <t>A03</t>
  </si>
  <si>
    <t>Stabsstellenleiter (Einzelzimmer)</t>
  </si>
  <si>
    <t>A04</t>
  </si>
  <si>
    <t>Büro (Einzelzimmer)</t>
  </si>
  <si>
    <t>A05</t>
  </si>
  <si>
    <t>Drucker / Kopierer</t>
  </si>
  <si>
    <t>Drucker / Kopierer (Plotter)</t>
  </si>
  <si>
    <t>A06</t>
  </si>
  <si>
    <t>A07</t>
  </si>
  <si>
    <t>A08</t>
  </si>
  <si>
    <t>A09</t>
  </si>
  <si>
    <t>A10</t>
  </si>
  <si>
    <t>A11</t>
  </si>
  <si>
    <t>A12</t>
  </si>
  <si>
    <t>Abteilungsleiter (Einzelzimmer)</t>
  </si>
  <si>
    <t>A13</t>
  </si>
  <si>
    <t>Sekretariat (Doppelzimmer)</t>
  </si>
  <si>
    <t>A14</t>
  </si>
  <si>
    <t>A15</t>
  </si>
  <si>
    <t>A17</t>
  </si>
  <si>
    <t>Küche / Teeküche / Putzräume</t>
  </si>
  <si>
    <t>Küche (Teeküche)</t>
  </si>
  <si>
    <t>B01</t>
  </si>
  <si>
    <t>Drucker / Kopierer (Kopierer)</t>
  </si>
  <si>
    <t>Toiletten, Duschen</t>
  </si>
  <si>
    <t>WC (WC-D)</t>
  </si>
  <si>
    <t>WC (WC-H)</t>
  </si>
  <si>
    <t>B06</t>
  </si>
  <si>
    <t>Technik-Räume</t>
  </si>
  <si>
    <t>Server (IT)</t>
  </si>
  <si>
    <t>B06A</t>
  </si>
  <si>
    <t>Lager / Archive</t>
  </si>
  <si>
    <t>Lager (IT)</t>
  </si>
  <si>
    <t>B08</t>
  </si>
  <si>
    <t>B09</t>
  </si>
  <si>
    <t>B10</t>
  </si>
  <si>
    <t>Lager</t>
  </si>
  <si>
    <t>C01</t>
  </si>
  <si>
    <t>C02</t>
  </si>
  <si>
    <t>C03</t>
  </si>
  <si>
    <t>C04</t>
  </si>
  <si>
    <t>C05</t>
  </si>
  <si>
    <t>C06</t>
  </si>
  <si>
    <t>C07</t>
  </si>
  <si>
    <t>Besprechungsräume / Wartezone / Personalrat</t>
  </si>
  <si>
    <t>Besprechungsraum (Sitzung)</t>
  </si>
  <si>
    <t>C08</t>
  </si>
  <si>
    <t>C09</t>
  </si>
  <si>
    <t>C10</t>
  </si>
  <si>
    <t>C11</t>
  </si>
  <si>
    <t>C12</t>
  </si>
  <si>
    <t>Sekretariat (Einzelzimmer)</t>
  </si>
  <si>
    <t>C13</t>
  </si>
  <si>
    <t>C14</t>
  </si>
  <si>
    <t>D01</t>
  </si>
  <si>
    <t>D02</t>
  </si>
  <si>
    <t>D03</t>
  </si>
  <si>
    <t>Virenscanner (IT)</t>
  </si>
  <si>
    <t>D04</t>
  </si>
  <si>
    <t>D05</t>
  </si>
  <si>
    <t>D06</t>
  </si>
  <si>
    <t>D07</t>
  </si>
  <si>
    <t>D08</t>
  </si>
  <si>
    <t>ENS-U (Elektrik-UVT)</t>
  </si>
  <si>
    <t>D09</t>
  </si>
  <si>
    <t>WC (WC-Behinderte)</t>
  </si>
  <si>
    <t>D10</t>
  </si>
  <si>
    <t>Archiv</t>
  </si>
  <si>
    <t>D11</t>
  </si>
  <si>
    <t>Wirtschaftsprüfer / Vergaberaum / Ruheraum</t>
  </si>
  <si>
    <t>Wirtschaftsprüfer (Einzelzimmer)</t>
  </si>
  <si>
    <t>D12</t>
  </si>
  <si>
    <t>D13</t>
  </si>
  <si>
    <t>D13A</t>
  </si>
  <si>
    <t>E01</t>
  </si>
  <si>
    <t>E02</t>
  </si>
  <si>
    <t>E05</t>
  </si>
  <si>
    <t>Büro (Dreierzimmer)</t>
  </si>
  <si>
    <t>E06</t>
  </si>
  <si>
    <t>E07</t>
  </si>
  <si>
    <t>E08</t>
  </si>
  <si>
    <t>E09</t>
  </si>
  <si>
    <t>E10</t>
  </si>
  <si>
    <t>E11</t>
  </si>
  <si>
    <t>E12</t>
  </si>
  <si>
    <t>F03</t>
  </si>
  <si>
    <t>F05</t>
  </si>
  <si>
    <t>F06</t>
  </si>
  <si>
    <t>F07</t>
  </si>
  <si>
    <t>F08</t>
  </si>
  <si>
    <t>F09</t>
  </si>
  <si>
    <t>Putzraum</t>
  </si>
  <si>
    <t>F11</t>
  </si>
  <si>
    <t>Flure / Vorräume</t>
  </si>
  <si>
    <t>Flur</t>
  </si>
  <si>
    <t>Flur (Eingangsbereich)</t>
  </si>
  <si>
    <t>Flur (Vorraum)</t>
  </si>
  <si>
    <t>G01</t>
  </si>
  <si>
    <t>Ruheraum (Einzelzimmer)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</si>
  <si>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</si>
  <si>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</si>
  <si>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</si>
  <si>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</si>
  <si>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</si>
  <si>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</si>
  <si>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</si>
  <si>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</si>
  <si>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</si>
  <si>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</si>
  <si>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</si>
  <si>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</si>
  <si>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</si>
  <si>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</si>
  <si>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</si>
  <si>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</si>
  <si>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</si>
  <si>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nicht zugeordnet</t>
  </si>
  <si>
    <t>H01</t>
  </si>
  <si>
    <t>H02</t>
  </si>
  <si>
    <t>J01</t>
  </si>
  <si>
    <t>J03</t>
  </si>
  <si>
    <t>J04</t>
  </si>
  <si>
    <t>J09</t>
  </si>
  <si>
    <t>Video Technik (IT)</t>
  </si>
  <si>
    <t>J10</t>
  </si>
  <si>
    <t>J11</t>
  </si>
  <si>
    <t>J12</t>
  </si>
  <si>
    <t>J12A</t>
  </si>
  <si>
    <t>J13</t>
  </si>
  <si>
    <t>J14</t>
  </si>
  <si>
    <t>J15</t>
  </si>
  <si>
    <t>J21</t>
  </si>
  <si>
    <t>J22</t>
  </si>
  <si>
    <t>J23</t>
  </si>
  <si>
    <t>J23A</t>
  </si>
  <si>
    <t>J24</t>
  </si>
  <si>
    <t>J25</t>
  </si>
  <si>
    <t>J26</t>
  </si>
  <si>
    <t>K01</t>
  </si>
  <si>
    <t>K02</t>
  </si>
  <si>
    <t>K03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</si>
  <si>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</si>
  <si>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</si>
  <si>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</si>
  <si>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</si>
  <si>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</si>
  <si>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</si>
  <si>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</si>
  <si>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</si>
  <si>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</si>
  <si>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</si>
  <si>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</si>
  <si>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</si>
  <si>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</si>
  <si>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M01</t>
  </si>
  <si>
    <t>M01A</t>
  </si>
  <si>
    <t>M02</t>
  </si>
  <si>
    <t>M03</t>
  </si>
  <si>
    <t>M04</t>
  </si>
  <si>
    <t>M05</t>
  </si>
  <si>
    <t>M06</t>
  </si>
  <si>
    <t>M07</t>
  </si>
  <si>
    <t>M13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</si>
  <si>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</si>
  <si>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</si>
  <si>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</si>
  <si>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</si>
  <si>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</si>
  <si>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</si>
  <si>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</si>
  <si>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</si>
  <si>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</si>
  <si>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</si>
  <si>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</si>
  <si>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P01</t>
  </si>
  <si>
    <t>Q01</t>
  </si>
  <si>
    <t>Vorstand (Einzelzimmer)</t>
  </si>
  <si>
    <t>Q02</t>
  </si>
  <si>
    <t>Q03</t>
  </si>
  <si>
    <t>Q04</t>
  </si>
  <si>
    <t>R02</t>
  </si>
  <si>
    <t>R03</t>
  </si>
  <si>
    <t>R04</t>
  </si>
  <si>
    <t>R05</t>
  </si>
  <si>
    <t>R06</t>
  </si>
  <si>
    <t>R07</t>
  </si>
  <si>
    <t>R09</t>
  </si>
  <si>
    <t>S01</t>
  </si>
  <si>
    <t>WC</t>
  </si>
  <si>
    <t>S02</t>
  </si>
  <si>
    <t>S04</t>
  </si>
  <si>
    <t>S05</t>
  </si>
  <si>
    <t>S06</t>
  </si>
  <si>
    <t>S07</t>
  </si>
  <si>
    <t>T01</t>
  </si>
  <si>
    <t>T02</t>
  </si>
  <si>
    <t>T04</t>
  </si>
  <si>
    <t>T05</t>
  </si>
  <si>
    <t>WC (WC-D / WC-Behinderte)</t>
  </si>
  <si>
    <t>T06</t>
  </si>
  <si>
    <t>T07</t>
  </si>
  <si>
    <t>T08</t>
  </si>
  <si>
    <t>T09</t>
  </si>
  <si>
    <t>T10</t>
  </si>
  <si>
    <t>T11</t>
  </si>
  <si>
    <t>T12</t>
  </si>
  <si>
    <t>T13</t>
  </si>
  <si>
    <t>U01</t>
  </si>
  <si>
    <t>Betriebsrestaurant</t>
  </si>
  <si>
    <t>U02</t>
  </si>
  <si>
    <t>U03</t>
  </si>
  <si>
    <t>Dusche</t>
  </si>
  <si>
    <t>U04</t>
  </si>
  <si>
    <t>U05</t>
  </si>
  <si>
    <t>U06</t>
  </si>
  <si>
    <t>U07</t>
  </si>
  <si>
    <t>U08</t>
  </si>
  <si>
    <t>Küche (Betriebsküche)</t>
  </si>
  <si>
    <t>U09</t>
  </si>
  <si>
    <t>U10</t>
  </si>
  <si>
    <t>V01</t>
  </si>
  <si>
    <t>V02</t>
  </si>
  <si>
    <t>V03</t>
  </si>
  <si>
    <t>V03A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</si>
  <si>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</si>
  <si>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</si>
  <si>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</si>
  <si>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</si>
  <si>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</si>
  <si>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</si>
  <si>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</si>
  <si>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</si>
  <si>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</si>
  <si>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</si>
  <si>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</si>
  <si>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Besprechungsraum (Personalrat)</t>
  </si>
  <si>
    <t>V15</t>
  </si>
  <si>
    <t>V16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</si>
  <si>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</si>
  <si>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</si>
  <si>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</si>
  <si>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</si>
  <si>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</si>
  <si>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</si>
  <si>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</si>
  <si>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</si>
  <si>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</si>
  <si>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Service / Empfang</t>
  </si>
  <si>
    <t>Empfang</t>
  </si>
  <si>
    <t>V30</t>
  </si>
  <si>
    <t>Wartezone</t>
  </si>
  <si>
    <t>Fläche (m²)</t>
  </si>
  <si>
    <t>Nutzung</t>
  </si>
  <si>
    <t>U12</t>
  </si>
  <si>
    <t>V29</t>
  </si>
  <si>
    <t>V31</t>
  </si>
  <si>
    <t>V32</t>
  </si>
  <si>
    <t>Bodenbelag</t>
  </si>
  <si>
    <t>Teppich</t>
  </si>
  <si>
    <t>PVC</t>
  </si>
  <si>
    <t>Fliesen</t>
  </si>
  <si>
    <t>Q05</t>
  </si>
  <si>
    <t>Q06</t>
  </si>
  <si>
    <t>R01</t>
  </si>
  <si>
    <t>L14</t>
  </si>
  <si>
    <t>N16</t>
  </si>
  <si>
    <t>P02</t>
  </si>
  <si>
    <t>T14</t>
  </si>
  <si>
    <t>A18</t>
  </si>
  <si>
    <t>B11</t>
  </si>
  <si>
    <t>B12</t>
  </si>
  <si>
    <t>C15</t>
  </si>
  <si>
    <t>D15</t>
  </si>
  <si>
    <t>E17</t>
  </si>
  <si>
    <t>F12</t>
  </si>
  <si>
    <t>G19</t>
  </si>
  <si>
    <t>J27</t>
  </si>
  <si>
    <t>J28</t>
  </si>
  <si>
    <t>K04</t>
  </si>
  <si>
    <t>X01</t>
  </si>
  <si>
    <t>S08</t>
  </si>
  <si>
    <t>Kaffeepoint</t>
  </si>
  <si>
    <t>OG</t>
  </si>
  <si>
    <t>Steinboden</t>
  </si>
  <si>
    <t>D14</t>
  </si>
  <si>
    <t>V27/28</t>
  </si>
  <si>
    <t>J05/06</t>
  </si>
  <si>
    <t>J07/08</t>
  </si>
  <si>
    <t>N12/13</t>
  </si>
  <si>
    <t>N14/15</t>
  </si>
  <si>
    <t>M08/09</t>
  </si>
  <si>
    <t>M10/11</t>
  </si>
  <si>
    <t>B02/03</t>
  </si>
  <si>
    <t>B04/05</t>
  </si>
  <si>
    <t>Sitzungsraum</t>
  </si>
  <si>
    <t>Büro</t>
  </si>
  <si>
    <t>B02</t>
  </si>
  <si>
    <t>5 x w</t>
  </si>
  <si>
    <t>F01</t>
  </si>
  <si>
    <t>F02</t>
  </si>
  <si>
    <t>E03/04</t>
  </si>
  <si>
    <t>F01/02</t>
  </si>
  <si>
    <t>W01</t>
  </si>
  <si>
    <t>B03</t>
  </si>
  <si>
    <t>1 x w</t>
  </si>
  <si>
    <t xml:space="preserve">Lager </t>
  </si>
  <si>
    <t xml:space="preserve">Büro  </t>
  </si>
  <si>
    <t>Reini-gungs-
tage</t>
  </si>
  <si>
    <t>Reini-gungs-
gruppe</t>
  </si>
  <si>
    <t>W02</t>
  </si>
  <si>
    <t>Sonst. Kopierer</t>
  </si>
  <si>
    <t>Sonst. EDV Werkstatt</t>
  </si>
  <si>
    <t xml:space="preserve">Sonst. Ruheraum  </t>
  </si>
  <si>
    <t>Raum- und Flächenverzeichnis Geschäftsgebäude VRR AöR Gelsenkirchen</t>
  </si>
  <si>
    <t>Gesamtfläche:</t>
  </si>
  <si>
    <t>Flur Lounge 1</t>
  </si>
  <si>
    <t>Flur Lounge 2</t>
  </si>
  <si>
    <t>F04</t>
  </si>
  <si>
    <t>W03</t>
  </si>
  <si>
    <t>W04</t>
  </si>
  <si>
    <t>W05</t>
  </si>
  <si>
    <t>W06</t>
  </si>
  <si>
    <t>W08</t>
  </si>
  <si>
    <t>W09</t>
  </si>
  <si>
    <t>W10</t>
  </si>
  <si>
    <t>W11</t>
  </si>
  <si>
    <t>W12</t>
  </si>
  <si>
    <t>O01</t>
  </si>
  <si>
    <t>O02</t>
  </si>
  <si>
    <t>O04</t>
  </si>
  <si>
    <t>O06</t>
  </si>
  <si>
    <t>O07</t>
  </si>
  <si>
    <t>Y01</t>
  </si>
  <si>
    <t>Y02</t>
  </si>
  <si>
    <t>Y03</t>
  </si>
  <si>
    <t>Y04</t>
  </si>
  <si>
    <t>KL01</t>
  </si>
  <si>
    <t>KL02</t>
  </si>
  <si>
    <t>KL03</t>
  </si>
  <si>
    <t>KL04</t>
  </si>
  <si>
    <t>KL05</t>
  </si>
  <si>
    <t>KL06</t>
  </si>
  <si>
    <t>KL07</t>
  </si>
  <si>
    <t>KL08</t>
  </si>
  <si>
    <t>KL09</t>
  </si>
  <si>
    <t>Anstrich</t>
  </si>
  <si>
    <t>W07</t>
  </si>
  <si>
    <t>O05</t>
  </si>
  <si>
    <t xml:space="preserve">Teppich </t>
  </si>
  <si>
    <t>KL10</t>
  </si>
  <si>
    <t>R08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</si>
  <si>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</si>
  <si>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</si>
  <si>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</si>
  <si>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</si>
  <si>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</si>
  <si>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</si>
  <si>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</si>
  <si>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</si>
  <si>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</si>
  <si>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Büro / Personalrat</t>
  </si>
  <si>
    <t>R19</t>
  </si>
  <si>
    <t>Q12</t>
  </si>
  <si>
    <t>Q07</t>
  </si>
  <si>
    <t>Q08</t>
  </si>
  <si>
    <t>Q08a</t>
  </si>
  <si>
    <t>Q09</t>
  </si>
  <si>
    <t>Q10</t>
  </si>
  <si>
    <t>Q11</t>
  </si>
  <si>
    <t>Sportraum</t>
  </si>
  <si>
    <t>H03</t>
  </si>
  <si>
    <t>T03</t>
  </si>
  <si>
    <t>X02</t>
  </si>
  <si>
    <t>X03</t>
  </si>
  <si>
    <t>qm / H / Kraft</t>
  </si>
  <si>
    <t>Z02</t>
  </si>
  <si>
    <t>Z03</t>
  </si>
  <si>
    <t>Z04</t>
  </si>
  <si>
    <t>Z05</t>
  </si>
  <si>
    <t>Z06</t>
  </si>
  <si>
    <t>Z07</t>
  </si>
  <si>
    <t>Z08</t>
  </si>
  <si>
    <t>Kreativraum</t>
  </si>
  <si>
    <t>Z09</t>
  </si>
  <si>
    <t>Z10</t>
  </si>
  <si>
    <t>Z11</t>
  </si>
  <si>
    <t>Küche</t>
  </si>
  <si>
    <t>Z12</t>
  </si>
  <si>
    <t>Z13</t>
  </si>
  <si>
    <t>Z14</t>
  </si>
  <si>
    <t>Z15</t>
  </si>
  <si>
    <t>Z16</t>
  </si>
  <si>
    <t>I01</t>
  </si>
  <si>
    <t>I02</t>
  </si>
  <si>
    <t>I03</t>
  </si>
  <si>
    <t>I04</t>
  </si>
  <si>
    <t>I05</t>
  </si>
  <si>
    <t>I06</t>
  </si>
  <si>
    <t>AB01</t>
  </si>
  <si>
    <t>AB02</t>
  </si>
  <si>
    <t>AB03</t>
  </si>
  <si>
    <t>AB04</t>
  </si>
  <si>
    <t>AB05</t>
  </si>
  <si>
    <t>S09</t>
  </si>
  <si>
    <t>S10</t>
  </si>
  <si>
    <t>Gummireifengranulat</t>
  </si>
  <si>
    <r>
      <t>350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- 370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</si>
  <si>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r>
      <t>200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- 220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</si>
  <si>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r>
      <t>400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- 420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</si>
  <si>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r>
      <t>60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–  70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</si>
  <si>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r>
      <t>160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-180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</si>
  <si>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r>
      <t>280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- 300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</si>
  <si>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t>S11</t>
  </si>
  <si>
    <t>Abruf</t>
  </si>
  <si>
    <t>Flexbüro</t>
  </si>
  <si>
    <t>Lager / Küche</t>
  </si>
  <si>
    <t>IT</t>
  </si>
  <si>
    <t>Z01</t>
  </si>
  <si>
    <t>O07-A</t>
  </si>
  <si>
    <r>
      <t>160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- 180 m</t>
    </r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/ h / Kraft</t>
    </r>
  </si>
  <si>
    <t>S03</t>
  </si>
  <si>
    <t>Echtholzdielen</t>
  </si>
  <si>
    <t>Echtholzdielen/Teppich</t>
  </si>
  <si>
    <t>T15</t>
  </si>
  <si>
    <t>B02A</t>
  </si>
  <si>
    <t>B04</t>
  </si>
  <si>
    <t>B07</t>
  </si>
  <si>
    <t>B07A</t>
  </si>
  <si>
    <t>1 x w + 4 x s</t>
  </si>
  <si>
    <t>B05</t>
  </si>
  <si>
    <t>Reinigungs-
tage</t>
  </si>
  <si>
    <t xml:space="preserve">Flur Lounge </t>
  </si>
  <si>
    <r>
      <t>280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- 300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</si>
  <si>
    <r>
      <t>350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- 370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</si>
  <si>
    <r>
      <t>200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- 220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</si>
  <si>
    <r>
      <t>400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- 420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</si>
  <si>
    <r>
      <t>160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-180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</si>
  <si>
    <r>
      <t>60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–  70 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/ h / Kraft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</si>
</sst>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/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3" fillId="3" borderId="2" xfId="0" applyNumberFormat="1" applyFont="1" applyFill="1" applyBorder="1"/>
    <xf numFmtId="0" fontId="3" fillId="0" borderId="2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" fontId="3" fillId="3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right"/>
    </xf>
    <xf numFmtId="4" fontId="3" fillId="0" borderId="0" xfId="0" applyNumberFormat="1" applyFont="1"/>
    <xf numFmtId="4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/>
    <xf numFmtId="2" fontId="3" fillId="0" borderId="2" xfId="0" applyNumberFormat="1" applyFont="1" applyBorder="1"/>
    <xf numFmtId="4" fontId="3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4" fontId="3" fillId="0" borderId="0" xfId="0" applyNumberFormat="1" applyFont="1" applyBorder="1" applyAlignment="1">
      <alignment horizontal="left"/>
    </xf>
    <xf numFmtId="4" fontId="0" fillId="0" borderId="0" xfId="0" applyNumberFormat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4" fontId="7" fillId="3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2" fontId="7" fillId="3" borderId="2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FF"/>
      <color rgb="FFFF0066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36"/>
  <sheetViews>
    <sheetView tabSelected="1" zoomScaleNormal="100" workbookViewId="0">
      <selection sqref="A1:H1"/>
    </sheetView>
  </sheetViews>
  <sheetFormatPr baseColWidth="10" defaultColWidth="10.88671875" defaultRowHeight="15" x14ac:dyDescent="0.25"/>
  <cols>
    <col min="1" max="1" width="9" style="9" bestFit="1" customWidth="1"/>
    <col min="2" max="2" width="11.5546875" style="9" bestFit="1" customWidth="1"/>
    <col min="3" max="3" width="23.44140625" style="9" customWidth="1"/>
    <col min="4" max="4" width="24.109375" style="9" bestFit="1" customWidth="1"/>
    <col min="5" max="5" width="12.6640625" style="12" bestFit="1" customWidth="1"/>
    <col min="6" max="6" width="12.88671875" style="10" bestFit="1" customWidth="1"/>
    <col min="7" max="7" width="9.77734375" style="10" customWidth="1"/>
    <col min="8" max="8" width="26.5546875" style="8" customWidth="1"/>
    <col min="9" max="16384" width="10.88671875" style="8"/>
  </cols>
  <sheetData>
    <row r="1" spans="1:8" ht="34.5" customHeight="1" x14ac:dyDescent="0.25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25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7.399999999999999" x14ac:dyDescent="0.25">
      <c r="A3" s="16">
        <v>2</v>
      </c>
      <c r="B3" s="5" t="s">
        <v>341</v>
      </c>
      <c r="C3" s="5" t="s">
        <v>41</v>
      </c>
      <c r="D3" s="16" t="s">
        <v>350</v>
      </c>
      <c r="E3" s="15">
        <v>58</v>
      </c>
      <c r="F3" s="5" t="s">
        <v>418</v>
      </c>
      <c r="G3" s="5" t="s">
        <v>146</v>
      </c>
      <c r="H3" s="7" t="s">
        <v>413</v>
      </c>
    </row>
    <row r="4" spans="1:8" ht="17.399999999999999" x14ac:dyDescent="0.25">
      <c r="A4" s="16">
        <v>2</v>
      </c>
      <c r="B4" s="5" t="s">
        <v>342</v>
      </c>
      <c r="C4" s="5" t="s">
        <v>41</v>
      </c>
      <c r="D4" s="16" t="s">
        <v>350</v>
      </c>
      <c r="E4" s="15">
        <v>60</v>
      </c>
      <c r="F4" s="5" t="s">
        <v>418</v>
      </c>
      <c r="G4" s="5" t="s">
        <v>146</v>
      </c>
      <c r="H4" s="7" t="s">
        <v>413</v>
      </c>
    </row>
    <row r="5" spans="1:8" ht="17.399999999999999" x14ac:dyDescent="0.25">
      <c r="A5" s="16">
        <v>2</v>
      </c>
      <c r="B5" s="5" t="s">
        <v>343</v>
      </c>
      <c r="C5" s="5" t="s">
        <v>41</v>
      </c>
      <c r="D5" s="16" t="s">
        <v>350</v>
      </c>
      <c r="E5" s="15">
        <v>13</v>
      </c>
      <c r="F5" s="5" t="s">
        <v>418</v>
      </c>
      <c r="G5" s="5" t="s">
        <v>146</v>
      </c>
      <c r="H5" s="7" t="s">
        <v>413</v>
      </c>
    </row>
    <row r="6" spans="1:8" ht="17.399999999999999" x14ac:dyDescent="0.25">
      <c r="A6" s="16">
        <v>2</v>
      </c>
      <c r="B6" s="5" t="s">
        <v>344</v>
      </c>
      <c r="C6" s="5" t="s">
        <v>41</v>
      </c>
      <c r="D6" s="16" t="s">
        <v>350</v>
      </c>
      <c r="E6" s="15">
        <v>18</v>
      </c>
      <c r="F6" s="5" t="s">
        <v>418</v>
      </c>
      <c r="G6" s="5" t="s">
        <v>146</v>
      </c>
      <c r="H6" s="7" t="s">
        <v>413</v>
      </c>
    </row>
    <row r="7" spans="1:8" ht="17.399999999999999" x14ac:dyDescent="0.25">
      <c r="A7" s="16">
        <v>2</v>
      </c>
      <c r="B7" s="5" t="s">
        <v>345</v>
      </c>
      <c r="C7" s="5" t="s">
        <v>41</v>
      </c>
      <c r="D7" s="16" t="s">
        <v>350</v>
      </c>
      <c r="E7" s="15">
        <v>20</v>
      </c>
      <c r="F7" s="5" t="s">
        <v>418</v>
      </c>
      <c r="G7" s="5" t="s">
        <v>146</v>
      </c>
      <c r="H7" s="7" t="s">
        <v>413</v>
      </c>
    </row>
    <row r="8" spans="1:8" ht="17.399999999999999" x14ac:dyDescent="0.25">
      <c r="A8" s="16">
        <v>2</v>
      </c>
      <c r="B8" s="5" t="s">
        <v>346</v>
      </c>
      <c r="C8" s="5" t="s">
        <v>41</v>
      </c>
      <c r="D8" s="16" t="s">
        <v>350</v>
      </c>
      <c r="E8" s="15">
        <v>20</v>
      </c>
      <c r="F8" s="5" t="s">
        <v>418</v>
      </c>
      <c r="G8" s="5" t="s">
        <v>146</v>
      </c>
      <c r="H8" s="7" t="s">
        <v>413</v>
      </c>
    </row>
    <row r="9" spans="1:8" ht="17.399999999999999" x14ac:dyDescent="0.25">
      <c r="A9" s="16">
        <v>2</v>
      </c>
      <c r="B9" s="5" t="s">
        <v>347</v>
      </c>
      <c r="C9" s="5" t="s">
        <v>41</v>
      </c>
      <c r="D9" s="16" t="s">
        <v>350</v>
      </c>
      <c r="E9" s="15">
        <v>60</v>
      </c>
      <c r="F9" s="5" t="s">
        <v>418</v>
      </c>
      <c r="G9" s="5" t="s">
        <v>146</v>
      </c>
      <c r="H9" s="7" t="s">
        <v>413</v>
      </c>
    </row>
    <row r="10" spans="1:8" ht="17.399999999999999" x14ac:dyDescent="0.25">
      <c r="A10" s="16">
        <v>2</v>
      </c>
      <c r="B10" s="5" t="s">
        <v>348</v>
      </c>
      <c r="C10" s="5" t="s">
        <v>41</v>
      </c>
      <c r="D10" s="16" t="s">
        <v>350</v>
      </c>
      <c r="E10" s="15">
        <v>50</v>
      </c>
      <c r="F10" s="5" t="s">
        <v>418</v>
      </c>
      <c r="G10" s="5" t="s">
        <v>146</v>
      </c>
      <c r="H10" s="7" t="s">
        <v>413</v>
      </c>
    </row>
    <row r="11" spans="1:8" ht="17.399999999999999" x14ac:dyDescent="0.25">
      <c r="A11" s="16">
        <v>2</v>
      </c>
      <c r="B11" s="5" t="s">
        <v>349</v>
      </c>
      <c r="C11" s="5" t="s">
        <v>41</v>
      </c>
      <c r="D11" s="16" t="s">
        <v>350</v>
      </c>
      <c r="E11" s="15">
        <v>23</v>
      </c>
      <c r="F11" s="5" t="s">
        <v>418</v>
      </c>
      <c r="G11" s="5" t="s">
        <v>146</v>
      </c>
      <c r="H11" s="7" t="s">
        <v>413</v>
      </c>
    </row>
    <row r="12" spans="1:8" ht="17.399999999999999" x14ac:dyDescent="0.25">
      <c r="A12" s="16">
        <v>2</v>
      </c>
      <c r="B12" s="5" t="s">
        <v>354</v>
      </c>
      <c r="C12" s="5" t="s">
        <v>99</v>
      </c>
      <c r="D12" s="16" t="s">
        <v>264</v>
      </c>
      <c r="E12" s="15">
        <v>150</v>
      </c>
      <c r="F12" s="5" t="s">
        <v>418</v>
      </c>
      <c r="G12" s="5" t="s">
        <v>146</v>
      </c>
      <c r="H12" s="7" t="s">
        <v>413</v>
      </c>
    </row>
    <row r="13" spans="1:8" ht="17.399999999999999" x14ac:dyDescent="0.25">
      <c r="A13" s="5">
        <v>2</v>
      </c>
      <c r="B13" s="5" t="s">
        <v>212</v>
      </c>
      <c r="C13" s="5" t="s">
        <v>213</v>
      </c>
      <c r="D13" s="5" t="s">
        <v>264</v>
      </c>
      <c r="E13" s="17">
        <v>99.51</v>
      </c>
      <c r="F13" s="5" t="s">
        <v>302</v>
      </c>
      <c r="G13" s="5" t="s">
        <v>268</v>
      </c>
      <c r="H13" s="7" t="s">
        <v>412</v>
      </c>
    </row>
    <row r="14" spans="1:8" ht="17.399999999999999" x14ac:dyDescent="0.25">
      <c r="A14" s="5">
        <v>2</v>
      </c>
      <c r="B14" s="5" t="s">
        <v>214</v>
      </c>
      <c r="C14" s="5" t="s">
        <v>41</v>
      </c>
      <c r="D14" s="5" t="s">
        <v>264</v>
      </c>
      <c r="E14" s="15">
        <v>32.08</v>
      </c>
      <c r="F14" s="5" t="s">
        <v>418</v>
      </c>
      <c r="G14" s="5" t="s">
        <v>146</v>
      </c>
      <c r="H14" s="7" t="s">
        <v>413</v>
      </c>
    </row>
    <row r="15" spans="1:8" ht="17.399999999999999" x14ac:dyDescent="0.25">
      <c r="A15" s="5">
        <v>2</v>
      </c>
      <c r="B15" s="5" t="s">
        <v>215</v>
      </c>
      <c r="C15" s="5" t="s">
        <v>216</v>
      </c>
      <c r="D15" s="5" t="s">
        <v>265</v>
      </c>
      <c r="E15" s="15">
        <v>11.59</v>
      </c>
      <c r="F15" s="5" t="s">
        <v>433</v>
      </c>
      <c r="G15" s="5" t="s">
        <v>323</v>
      </c>
      <c r="H15" s="7" t="s">
        <v>414</v>
      </c>
    </row>
    <row r="16" spans="1:8" ht="17.399999999999999" x14ac:dyDescent="0.25">
      <c r="A16" s="5">
        <v>2</v>
      </c>
      <c r="B16" s="5" t="s">
        <v>217</v>
      </c>
      <c r="C16" s="5" t="s">
        <v>193</v>
      </c>
      <c r="D16" s="5" t="s">
        <v>265</v>
      </c>
      <c r="E16" s="15">
        <v>5.53</v>
      </c>
      <c r="F16" s="5" t="s">
        <v>302</v>
      </c>
      <c r="G16" s="5" t="s">
        <v>307</v>
      </c>
      <c r="H16" s="7" t="s">
        <v>414</v>
      </c>
    </row>
    <row r="17" spans="1:8" ht="17.399999999999999" x14ac:dyDescent="0.25">
      <c r="A17" s="5">
        <v>2</v>
      </c>
      <c r="B17" s="5" t="s">
        <v>218</v>
      </c>
      <c r="C17" s="5" t="s">
        <v>193</v>
      </c>
      <c r="D17" s="5" t="s">
        <v>265</v>
      </c>
      <c r="E17" s="15">
        <v>10.41</v>
      </c>
      <c r="F17" s="5" t="s">
        <v>302</v>
      </c>
      <c r="G17" s="5" t="s">
        <v>307</v>
      </c>
      <c r="H17" s="7" t="s">
        <v>414</v>
      </c>
    </row>
    <row r="18" spans="1:8" ht="17.399999999999999" x14ac:dyDescent="0.25">
      <c r="A18" s="5">
        <v>2</v>
      </c>
      <c r="B18" s="5" t="s">
        <v>219</v>
      </c>
      <c r="C18" s="5" t="s">
        <v>193</v>
      </c>
      <c r="D18" s="5" t="s">
        <v>265</v>
      </c>
      <c r="E18" s="15">
        <v>5.38</v>
      </c>
      <c r="F18" s="5" t="s">
        <v>302</v>
      </c>
      <c r="G18" s="5" t="s">
        <v>307</v>
      </c>
      <c r="H18" s="7" t="s">
        <v>414</v>
      </c>
    </row>
    <row r="19" spans="1:8" ht="17.399999999999999" x14ac:dyDescent="0.25">
      <c r="A19" s="5">
        <v>2</v>
      </c>
      <c r="B19" s="5" t="s">
        <v>220</v>
      </c>
      <c r="C19" s="5" t="s">
        <v>193</v>
      </c>
      <c r="D19" s="5" t="s">
        <v>265</v>
      </c>
      <c r="E19" s="15">
        <v>10.39</v>
      </c>
      <c r="F19" s="5" t="s">
        <v>302</v>
      </c>
      <c r="G19" s="5" t="s">
        <v>307</v>
      </c>
      <c r="H19" s="7" t="s">
        <v>414</v>
      </c>
    </row>
    <row r="20" spans="1:8" ht="17.399999999999999" x14ac:dyDescent="0.25">
      <c r="A20" s="5">
        <v>2</v>
      </c>
      <c r="B20" s="5" t="s">
        <v>221</v>
      </c>
      <c r="C20" s="5" t="s">
        <v>222</v>
      </c>
      <c r="D20" s="5" t="s">
        <v>264</v>
      </c>
      <c r="E20" s="15">
        <v>43.63</v>
      </c>
      <c r="F20" s="5" t="s">
        <v>302</v>
      </c>
      <c r="G20" s="5" t="s">
        <v>143</v>
      </c>
      <c r="H20" s="7" t="s">
        <v>424</v>
      </c>
    </row>
    <row r="21" spans="1:8" ht="17.399999999999999" x14ac:dyDescent="0.25">
      <c r="A21" s="5">
        <v>2</v>
      </c>
      <c r="B21" s="5" t="s">
        <v>223</v>
      </c>
      <c r="C21" s="5" t="s">
        <v>420</v>
      </c>
      <c r="D21" s="5" t="s">
        <v>264</v>
      </c>
      <c r="E21" s="15">
        <v>18.239999999999998</v>
      </c>
      <c r="F21" s="5" t="s">
        <v>309</v>
      </c>
      <c r="G21" s="5" t="s">
        <v>148</v>
      </c>
      <c r="H21" s="7" t="s">
        <v>413</v>
      </c>
    </row>
    <row r="22" spans="1:8" ht="17.399999999999999" x14ac:dyDescent="0.25">
      <c r="A22" s="5">
        <v>2</v>
      </c>
      <c r="B22" s="5" t="s">
        <v>224</v>
      </c>
      <c r="C22" s="5" t="s">
        <v>300</v>
      </c>
      <c r="D22" s="5" t="s">
        <v>263</v>
      </c>
      <c r="E22" s="15">
        <v>17.41</v>
      </c>
      <c r="F22" s="5" t="s">
        <v>309</v>
      </c>
      <c r="G22" s="5" t="s">
        <v>27</v>
      </c>
      <c r="H22" s="7" t="s">
        <v>416</v>
      </c>
    </row>
    <row r="23" spans="1:8" ht="17.399999999999999" x14ac:dyDescent="0.25">
      <c r="A23" s="5">
        <v>2</v>
      </c>
      <c r="B23" s="5" t="s">
        <v>258</v>
      </c>
      <c r="C23" s="5" t="s">
        <v>99</v>
      </c>
      <c r="D23" s="5" t="s">
        <v>263</v>
      </c>
      <c r="E23" s="15">
        <v>29.75</v>
      </c>
      <c r="F23" s="5" t="s">
        <v>302</v>
      </c>
      <c r="G23" s="5" t="s">
        <v>303</v>
      </c>
      <c r="H23" s="7" t="s">
        <v>411</v>
      </c>
    </row>
    <row r="24" spans="1:8" ht="17.399999999999999" x14ac:dyDescent="0.25">
      <c r="A24" s="5">
        <v>2</v>
      </c>
      <c r="B24" s="5" t="s">
        <v>225</v>
      </c>
      <c r="C24" s="5" t="s">
        <v>299</v>
      </c>
      <c r="D24" s="5" t="s">
        <v>263</v>
      </c>
      <c r="E24" s="17">
        <v>40.39</v>
      </c>
      <c r="F24" s="5" t="s">
        <v>433</v>
      </c>
      <c r="G24" s="5" t="s">
        <v>192</v>
      </c>
      <c r="H24" s="7" t="s">
        <v>412</v>
      </c>
    </row>
    <row r="25" spans="1:8" ht="17.399999999999999" x14ac:dyDescent="0.25">
      <c r="A25" s="5">
        <v>2</v>
      </c>
      <c r="B25" s="5" t="s">
        <v>226</v>
      </c>
      <c r="C25" s="5" t="s">
        <v>299</v>
      </c>
      <c r="D25" s="5" t="s">
        <v>263</v>
      </c>
      <c r="E25" s="17">
        <v>46.43</v>
      </c>
      <c r="F25" s="5" t="s">
        <v>433</v>
      </c>
      <c r="G25" s="5" t="s">
        <v>192</v>
      </c>
      <c r="H25" s="7" t="s">
        <v>412</v>
      </c>
    </row>
    <row r="26" spans="1:8" ht="17.399999999999999" x14ac:dyDescent="0.25">
      <c r="A26" s="5">
        <v>2</v>
      </c>
      <c r="B26" s="5" t="s">
        <v>227</v>
      </c>
      <c r="C26" s="5" t="s">
        <v>300</v>
      </c>
      <c r="D26" s="5" t="s">
        <v>263</v>
      </c>
      <c r="E26" s="15">
        <v>21.67</v>
      </c>
      <c r="F26" s="5" t="s">
        <v>309</v>
      </c>
      <c r="G26" s="5" t="s">
        <v>27</v>
      </c>
      <c r="H26" s="7" t="s">
        <v>416</v>
      </c>
    </row>
    <row r="27" spans="1:8" ht="17.399999999999999" x14ac:dyDescent="0.25">
      <c r="A27" s="5">
        <v>2</v>
      </c>
      <c r="B27" s="5" t="s">
        <v>228</v>
      </c>
      <c r="C27" s="5" t="s">
        <v>41</v>
      </c>
      <c r="D27" s="5" t="s">
        <v>263</v>
      </c>
      <c r="E27" s="15">
        <v>8.6</v>
      </c>
      <c r="F27" s="5" t="s">
        <v>418</v>
      </c>
      <c r="G27" s="5" t="s">
        <v>147</v>
      </c>
      <c r="H27" s="7" t="s">
        <v>416</v>
      </c>
    </row>
    <row r="28" spans="1:8" ht="17.399999999999999" x14ac:dyDescent="0.25">
      <c r="A28" s="5">
        <v>2</v>
      </c>
      <c r="B28" s="5" t="s">
        <v>229</v>
      </c>
      <c r="C28" s="5" t="s">
        <v>299</v>
      </c>
      <c r="D28" s="5" t="s">
        <v>263</v>
      </c>
      <c r="E28" s="17">
        <v>69.31</v>
      </c>
      <c r="F28" s="5" t="s">
        <v>433</v>
      </c>
      <c r="G28" s="5" t="s">
        <v>192</v>
      </c>
      <c r="H28" s="7" t="s">
        <v>412</v>
      </c>
    </row>
    <row r="29" spans="1:8" ht="17.399999999999999" x14ac:dyDescent="0.25">
      <c r="A29" s="5">
        <v>2</v>
      </c>
      <c r="B29" s="5" t="s">
        <v>230</v>
      </c>
      <c r="C29" s="5" t="s">
        <v>299</v>
      </c>
      <c r="D29" s="5" t="s">
        <v>263</v>
      </c>
      <c r="E29" s="17">
        <v>69.739999999999995</v>
      </c>
      <c r="F29" s="5" t="s">
        <v>433</v>
      </c>
      <c r="G29" s="5" t="s">
        <v>192</v>
      </c>
      <c r="H29" s="7" t="s">
        <v>412</v>
      </c>
    </row>
    <row r="30" spans="1:8" ht="17.399999999999999" x14ac:dyDescent="0.25">
      <c r="A30" s="5">
        <v>2</v>
      </c>
      <c r="B30" s="5" t="s">
        <v>231</v>
      </c>
      <c r="C30" s="5" t="s">
        <v>299</v>
      </c>
      <c r="D30" s="5" t="s">
        <v>263</v>
      </c>
      <c r="E30" s="17">
        <v>69.739999999999995</v>
      </c>
      <c r="F30" s="5" t="s">
        <v>433</v>
      </c>
      <c r="G30" s="5" t="s">
        <v>192</v>
      </c>
      <c r="H30" s="7" t="s">
        <v>412</v>
      </c>
    </row>
    <row r="31" spans="1:8" ht="17.399999999999999" x14ac:dyDescent="0.25">
      <c r="A31" s="5">
        <v>2</v>
      </c>
      <c r="B31" s="5" t="s">
        <v>232</v>
      </c>
      <c r="C31" s="5" t="s">
        <v>299</v>
      </c>
      <c r="D31" s="5" t="s">
        <v>263</v>
      </c>
      <c r="E31" s="17">
        <v>23.23</v>
      </c>
      <c r="F31" s="5" t="s">
        <v>433</v>
      </c>
      <c r="G31" s="5" t="s">
        <v>192</v>
      </c>
      <c r="H31" s="7" t="s">
        <v>412</v>
      </c>
    </row>
    <row r="32" spans="1:8" ht="17.399999999999999" x14ac:dyDescent="0.25">
      <c r="A32" s="5">
        <v>2</v>
      </c>
      <c r="B32" s="5" t="s">
        <v>233</v>
      </c>
      <c r="C32" s="5" t="s">
        <v>299</v>
      </c>
      <c r="D32" s="5" t="s">
        <v>263</v>
      </c>
      <c r="E32" s="17">
        <v>36.979999999999997</v>
      </c>
      <c r="F32" s="5" t="s">
        <v>433</v>
      </c>
      <c r="G32" s="5" t="s">
        <v>192</v>
      </c>
      <c r="H32" s="7" t="s">
        <v>412</v>
      </c>
    </row>
    <row r="33" spans="1:8" ht="17.399999999999999" x14ac:dyDescent="0.25">
      <c r="A33" s="5">
        <v>2</v>
      </c>
      <c r="B33" s="5" t="s">
        <v>234</v>
      </c>
      <c r="C33" s="5" t="s">
        <v>419</v>
      </c>
      <c r="D33" s="5" t="s">
        <v>263</v>
      </c>
      <c r="E33" s="15">
        <v>23.69</v>
      </c>
      <c r="F33" s="5" t="s">
        <v>309</v>
      </c>
      <c r="G33" s="5" t="s">
        <v>434</v>
      </c>
      <c r="H33" s="7" t="s">
        <v>416</v>
      </c>
    </row>
    <row r="34" spans="1:8" ht="17.399999999999999" x14ac:dyDescent="0.25">
      <c r="A34" s="5">
        <v>2</v>
      </c>
      <c r="B34" s="5" t="s">
        <v>235</v>
      </c>
      <c r="C34" s="5" t="s">
        <v>387</v>
      </c>
      <c r="D34" s="5" t="s">
        <v>263</v>
      </c>
      <c r="E34" s="15">
        <v>37.21</v>
      </c>
      <c r="F34" s="5" t="s">
        <v>433</v>
      </c>
      <c r="G34" s="5" t="s">
        <v>194</v>
      </c>
      <c r="H34" s="7" t="s">
        <v>412</v>
      </c>
    </row>
    <row r="35" spans="1:8" ht="17.399999999999999" x14ac:dyDescent="0.25">
      <c r="A35" s="5">
        <v>2</v>
      </c>
      <c r="B35" s="5" t="s">
        <v>236</v>
      </c>
      <c r="C35" s="5" t="s">
        <v>387</v>
      </c>
      <c r="D35" s="5" t="s">
        <v>263</v>
      </c>
      <c r="E35" s="15">
        <v>29.87</v>
      </c>
      <c r="F35" s="5" t="s">
        <v>433</v>
      </c>
      <c r="G35" s="5" t="s">
        <v>194</v>
      </c>
      <c r="H35" s="7" t="s">
        <v>412</v>
      </c>
    </row>
    <row r="36" spans="1:8" ht="17.399999999999999" x14ac:dyDescent="0.25">
      <c r="A36" s="5">
        <v>2</v>
      </c>
      <c r="B36" s="5" t="s">
        <v>237</v>
      </c>
      <c r="C36" s="5" t="s">
        <v>419</v>
      </c>
      <c r="D36" s="5" t="s">
        <v>263</v>
      </c>
      <c r="E36" s="15">
        <v>30.85</v>
      </c>
      <c r="F36" s="5" t="s">
        <v>309</v>
      </c>
      <c r="G36" s="5" t="s">
        <v>434</v>
      </c>
      <c r="H36" s="7" t="s">
        <v>416</v>
      </c>
    </row>
    <row r="37" spans="1:8" ht="17.399999999999999" x14ac:dyDescent="0.25">
      <c r="A37" s="5">
        <v>2</v>
      </c>
      <c r="B37" s="5" t="s">
        <v>238</v>
      </c>
      <c r="C37" s="5" t="s">
        <v>387</v>
      </c>
      <c r="D37" s="5" t="s">
        <v>263</v>
      </c>
      <c r="E37" s="15">
        <v>29.53</v>
      </c>
      <c r="F37" s="5" t="s">
        <v>433</v>
      </c>
      <c r="G37" s="5" t="s">
        <v>194</v>
      </c>
      <c r="H37" s="7" t="s">
        <v>412</v>
      </c>
    </row>
    <row r="38" spans="1:8" ht="17.399999999999999" x14ac:dyDescent="0.25">
      <c r="A38" s="5">
        <v>2</v>
      </c>
      <c r="B38" s="5" t="s">
        <v>239</v>
      </c>
      <c r="C38" s="5" t="s">
        <v>300</v>
      </c>
      <c r="D38" s="5" t="s">
        <v>263</v>
      </c>
      <c r="E38" s="15">
        <v>32.700000000000003</v>
      </c>
      <c r="F38" s="5" t="s">
        <v>309</v>
      </c>
      <c r="G38" s="5" t="s">
        <v>27</v>
      </c>
      <c r="H38" s="7" t="s">
        <v>416</v>
      </c>
    </row>
    <row r="39" spans="1:8" ht="17.399999999999999" x14ac:dyDescent="0.25">
      <c r="A39" s="5">
        <v>2</v>
      </c>
      <c r="B39" s="5" t="s">
        <v>241</v>
      </c>
      <c r="C39" s="5" t="s">
        <v>315</v>
      </c>
      <c r="D39" s="5" t="s">
        <v>264</v>
      </c>
      <c r="E39" s="15">
        <v>3.86</v>
      </c>
      <c r="F39" s="5" t="s">
        <v>309</v>
      </c>
      <c r="G39" s="5" t="s">
        <v>430</v>
      </c>
      <c r="H39" s="7" t="s">
        <v>416</v>
      </c>
    </row>
    <row r="40" spans="1:8" ht="17.399999999999999" x14ac:dyDescent="0.25">
      <c r="A40" s="5">
        <v>2</v>
      </c>
      <c r="B40" s="5" t="s">
        <v>242</v>
      </c>
      <c r="C40" s="5" t="s">
        <v>41</v>
      </c>
      <c r="D40" s="5" t="s">
        <v>263</v>
      </c>
      <c r="E40" s="15">
        <v>12.27</v>
      </c>
      <c r="F40" s="5" t="s">
        <v>418</v>
      </c>
      <c r="G40" s="5" t="s">
        <v>147</v>
      </c>
      <c r="H40" s="7" t="s">
        <v>416</v>
      </c>
    </row>
    <row r="41" spans="1:8" ht="17.399999999999999" x14ac:dyDescent="0.25">
      <c r="A41" s="5">
        <v>2</v>
      </c>
      <c r="B41" s="5" t="s">
        <v>243</v>
      </c>
      <c r="C41" s="5" t="s">
        <v>26</v>
      </c>
      <c r="D41" s="5" t="s">
        <v>264</v>
      </c>
      <c r="E41" s="15">
        <v>9.57</v>
      </c>
      <c r="F41" s="5" t="s">
        <v>302</v>
      </c>
      <c r="G41" s="5" t="s">
        <v>143</v>
      </c>
      <c r="H41" s="7" t="s">
        <v>415</v>
      </c>
    </row>
    <row r="42" spans="1:8" ht="17.399999999999999" x14ac:dyDescent="0.25">
      <c r="A42" s="5">
        <v>2</v>
      </c>
      <c r="B42" s="5" t="s">
        <v>244</v>
      </c>
      <c r="C42" s="5" t="s">
        <v>193</v>
      </c>
      <c r="D42" s="5" t="s">
        <v>264</v>
      </c>
      <c r="E42" s="15">
        <v>7.07</v>
      </c>
      <c r="F42" s="5" t="s">
        <v>302</v>
      </c>
      <c r="G42" s="5" t="s">
        <v>314</v>
      </c>
      <c r="H42" s="7" t="s">
        <v>414</v>
      </c>
    </row>
    <row r="43" spans="1:8" ht="17.399999999999999" x14ac:dyDescent="0.25">
      <c r="A43" s="5">
        <v>2</v>
      </c>
      <c r="B43" s="5" t="s">
        <v>245</v>
      </c>
      <c r="C43" s="5" t="s">
        <v>193</v>
      </c>
      <c r="D43" s="5" t="s">
        <v>264</v>
      </c>
      <c r="E43" s="15">
        <v>8.3000000000000007</v>
      </c>
      <c r="F43" s="5" t="s">
        <v>302</v>
      </c>
      <c r="G43" s="5" t="s">
        <v>314</v>
      </c>
      <c r="H43" s="7" t="s">
        <v>414</v>
      </c>
    </row>
    <row r="44" spans="1:8" ht="17.399999999999999" x14ac:dyDescent="0.25">
      <c r="A44" s="5">
        <v>2</v>
      </c>
      <c r="B44" s="5" t="s">
        <v>246</v>
      </c>
      <c r="C44" s="5" t="s">
        <v>193</v>
      </c>
      <c r="D44" s="5" t="s">
        <v>265</v>
      </c>
      <c r="E44" s="15">
        <v>7.24</v>
      </c>
      <c r="F44" s="5" t="s">
        <v>302</v>
      </c>
      <c r="G44" s="5" t="s">
        <v>307</v>
      </c>
      <c r="H44" s="7" t="s">
        <v>414</v>
      </c>
    </row>
    <row r="45" spans="1:8" ht="17.399999999999999" x14ac:dyDescent="0.25">
      <c r="A45" s="5">
        <v>2</v>
      </c>
      <c r="B45" s="5" t="s">
        <v>247</v>
      </c>
      <c r="C45" s="5" t="s">
        <v>193</v>
      </c>
      <c r="D45" s="5" t="s">
        <v>265</v>
      </c>
      <c r="E45" s="15">
        <v>13.99</v>
      </c>
      <c r="F45" s="5" t="s">
        <v>302</v>
      </c>
      <c r="G45" s="5" t="s">
        <v>307</v>
      </c>
      <c r="H45" s="7" t="s">
        <v>414</v>
      </c>
    </row>
    <row r="46" spans="1:8" ht="17.399999999999999" x14ac:dyDescent="0.25">
      <c r="A46" s="5">
        <v>2</v>
      </c>
      <c r="B46" s="5" t="s">
        <v>248</v>
      </c>
      <c r="C46" s="5" t="s">
        <v>193</v>
      </c>
      <c r="D46" s="5" t="s">
        <v>265</v>
      </c>
      <c r="E46" s="15">
        <v>7.64</v>
      </c>
      <c r="F46" s="5" t="s">
        <v>302</v>
      </c>
      <c r="G46" s="5" t="s">
        <v>307</v>
      </c>
      <c r="H46" s="7" t="s">
        <v>414</v>
      </c>
    </row>
    <row r="47" spans="1:8" ht="17.399999999999999" x14ac:dyDescent="0.25">
      <c r="A47" s="5">
        <v>2</v>
      </c>
      <c r="B47" s="5" t="s">
        <v>249</v>
      </c>
      <c r="C47" s="5" t="s">
        <v>193</v>
      </c>
      <c r="D47" s="5" t="s">
        <v>265</v>
      </c>
      <c r="E47" s="15">
        <v>14.2</v>
      </c>
      <c r="F47" s="5" t="s">
        <v>302</v>
      </c>
      <c r="G47" s="5" t="s">
        <v>307</v>
      </c>
      <c r="H47" s="7" t="s">
        <v>414</v>
      </c>
    </row>
    <row r="48" spans="1:8" ht="17.399999999999999" x14ac:dyDescent="0.25">
      <c r="A48" s="5">
        <v>2</v>
      </c>
      <c r="B48" s="5" t="s">
        <v>250</v>
      </c>
      <c r="C48" s="5" t="s">
        <v>41</v>
      </c>
      <c r="D48" s="5" t="s">
        <v>264</v>
      </c>
      <c r="E48" s="15">
        <v>19.760000000000002</v>
      </c>
      <c r="F48" s="5" t="s">
        <v>418</v>
      </c>
      <c r="G48" s="5" t="s">
        <v>146</v>
      </c>
      <c r="H48" s="7" t="s">
        <v>413</v>
      </c>
    </row>
    <row r="49" spans="1:8" ht="17.399999999999999" x14ac:dyDescent="0.25">
      <c r="A49" s="5">
        <v>2</v>
      </c>
      <c r="B49" s="5" t="s">
        <v>251</v>
      </c>
      <c r="C49" s="5" t="s">
        <v>315</v>
      </c>
      <c r="D49" s="5" t="s">
        <v>264</v>
      </c>
      <c r="E49" s="15">
        <v>4.16</v>
      </c>
      <c r="F49" s="5" t="s">
        <v>309</v>
      </c>
      <c r="G49" s="5" t="s">
        <v>430</v>
      </c>
      <c r="H49" s="7" t="s">
        <v>416</v>
      </c>
    </row>
    <row r="50" spans="1:8" ht="17.399999999999999" x14ac:dyDescent="0.25">
      <c r="A50" s="5">
        <v>2</v>
      </c>
      <c r="B50" s="5" t="s">
        <v>290</v>
      </c>
      <c r="C50" s="5" t="s">
        <v>253</v>
      </c>
      <c r="D50" s="5" t="s">
        <v>263</v>
      </c>
      <c r="E50" s="17">
        <v>41.4</v>
      </c>
      <c r="F50" s="5" t="s">
        <v>302</v>
      </c>
      <c r="G50" s="5" t="s">
        <v>308</v>
      </c>
      <c r="H50" s="7" t="s">
        <v>416</v>
      </c>
    </row>
    <row r="51" spans="1:8" ht="17.399999999999999" x14ac:dyDescent="0.25">
      <c r="A51" s="5">
        <v>2</v>
      </c>
      <c r="B51" s="5" t="s">
        <v>259</v>
      </c>
      <c r="C51" s="5" t="s">
        <v>320</v>
      </c>
      <c r="D51" s="5" t="s">
        <v>264</v>
      </c>
      <c r="E51" s="15">
        <v>77.02</v>
      </c>
      <c r="F51" s="5" t="s">
        <v>302</v>
      </c>
      <c r="G51" s="5" t="s">
        <v>304</v>
      </c>
      <c r="H51" s="7" t="s">
        <v>412</v>
      </c>
    </row>
    <row r="52" spans="1:8" ht="17.399999999999999" x14ac:dyDescent="0.25">
      <c r="A52" s="5">
        <v>2</v>
      </c>
      <c r="B52" s="5" t="s">
        <v>254</v>
      </c>
      <c r="C52" s="5" t="s">
        <v>99</v>
      </c>
      <c r="D52" s="5" t="s">
        <v>263</v>
      </c>
      <c r="E52" s="17">
        <v>79.44</v>
      </c>
      <c r="F52" s="5" t="s">
        <v>302</v>
      </c>
      <c r="G52" s="5" t="s">
        <v>303</v>
      </c>
      <c r="H52" s="7" t="s">
        <v>411</v>
      </c>
    </row>
    <row r="53" spans="1:8" ht="17.399999999999999" x14ac:dyDescent="0.25">
      <c r="A53" s="5">
        <v>2</v>
      </c>
      <c r="B53" s="5" t="s">
        <v>260</v>
      </c>
      <c r="C53" s="5" t="s">
        <v>321</v>
      </c>
      <c r="D53" s="5" t="s">
        <v>264</v>
      </c>
      <c r="E53" s="15">
        <v>70.42</v>
      </c>
      <c r="F53" s="5" t="s">
        <v>302</v>
      </c>
      <c r="G53" s="5" t="s">
        <v>304</v>
      </c>
      <c r="H53" s="7" t="s">
        <v>412</v>
      </c>
    </row>
    <row r="54" spans="1:8" ht="17.399999999999999" x14ac:dyDescent="0.25">
      <c r="A54" s="5">
        <v>2</v>
      </c>
      <c r="B54" s="5" t="s">
        <v>261</v>
      </c>
      <c r="C54" s="5" t="s">
        <v>99</v>
      </c>
      <c r="D54" s="5" t="s">
        <v>353</v>
      </c>
      <c r="E54" s="15">
        <v>52.27</v>
      </c>
      <c r="F54" s="5" t="s">
        <v>302</v>
      </c>
      <c r="G54" s="5" t="s">
        <v>303</v>
      </c>
      <c r="H54" s="7" t="s">
        <v>411</v>
      </c>
    </row>
    <row r="55" spans="1:8" ht="17.399999999999999" x14ac:dyDescent="0.25">
      <c r="A55" s="16">
        <v>2</v>
      </c>
      <c r="B55" s="16" t="s">
        <v>307</v>
      </c>
      <c r="C55" s="5" t="s">
        <v>300</v>
      </c>
      <c r="D55" s="5" t="s">
        <v>263</v>
      </c>
      <c r="E55" s="15">
        <v>19.89</v>
      </c>
      <c r="F55" s="5" t="s">
        <v>309</v>
      </c>
      <c r="G55" s="5" t="s">
        <v>27</v>
      </c>
      <c r="H55" s="7" t="s">
        <v>416</v>
      </c>
    </row>
    <row r="56" spans="1:8" ht="17.399999999999999" x14ac:dyDescent="0.25">
      <c r="A56" s="16">
        <v>2</v>
      </c>
      <c r="B56" s="16" t="s">
        <v>314</v>
      </c>
      <c r="C56" s="5" t="s">
        <v>300</v>
      </c>
      <c r="D56" s="5" t="s">
        <v>263</v>
      </c>
      <c r="E56" s="15">
        <v>31.42</v>
      </c>
      <c r="F56" s="5" t="s">
        <v>309</v>
      </c>
      <c r="G56" s="5" t="s">
        <v>27</v>
      </c>
      <c r="H56" s="7" t="s">
        <v>416</v>
      </c>
    </row>
    <row r="57" spans="1:8" ht="17.399999999999999" x14ac:dyDescent="0.25">
      <c r="A57" s="16">
        <v>2</v>
      </c>
      <c r="B57" s="16" t="s">
        <v>323</v>
      </c>
      <c r="C57" s="5" t="s">
        <v>300</v>
      </c>
      <c r="D57" s="5" t="s">
        <v>263</v>
      </c>
      <c r="E57" s="15">
        <v>32.229999999999997</v>
      </c>
      <c r="F57" s="5" t="s">
        <v>309</v>
      </c>
      <c r="G57" s="5" t="s">
        <v>27</v>
      </c>
      <c r="H57" s="7" t="s">
        <v>416</v>
      </c>
    </row>
    <row r="58" spans="1:8" ht="17.399999999999999" x14ac:dyDescent="0.25">
      <c r="A58" s="16">
        <v>2</v>
      </c>
      <c r="B58" s="16" t="s">
        <v>324</v>
      </c>
      <c r="C58" s="5" t="s">
        <v>300</v>
      </c>
      <c r="D58" s="5" t="s">
        <v>263</v>
      </c>
      <c r="E58" s="15">
        <v>31.76</v>
      </c>
      <c r="F58" s="5" t="s">
        <v>309</v>
      </c>
      <c r="G58" s="5" t="s">
        <v>27</v>
      </c>
      <c r="H58" s="7" t="s">
        <v>416</v>
      </c>
    </row>
    <row r="59" spans="1:8" ht="17.399999999999999" x14ac:dyDescent="0.25">
      <c r="A59" s="16">
        <v>2</v>
      </c>
      <c r="B59" s="16" t="s">
        <v>325</v>
      </c>
      <c r="C59" s="5" t="s">
        <v>300</v>
      </c>
      <c r="D59" s="5" t="s">
        <v>263</v>
      </c>
      <c r="E59" s="15">
        <v>30.43</v>
      </c>
      <c r="F59" s="5" t="s">
        <v>309</v>
      </c>
      <c r="G59" s="5" t="s">
        <v>27</v>
      </c>
      <c r="H59" s="7" t="s">
        <v>416</v>
      </c>
    </row>
    <row r="60" spans="1:8" ht="17.399999999999999" x14ac:dyDescent="0.25">
      <c r="A60" s="16">
        <v>2</v>
      </c>
      <c r="B60" s="16" t="s">
        <v>326</v>
      </c>
      <c r="C60" s="5" t="s">
        <v>300</v>
      </c>
      <c r="D60" s="5" t="s">
        <v>263</v>
      </c>
      <c r="E60" s="15">
        <v>30.55</v>
      </c>
      <c r="F60" s="5" t="s">
        <v>309</v>
      </c>
      <c r="G60" s="5" t="s">
        <v>27</v>
      </c>
      <c r="H60" s="7" t="s">
        <v>416</v>
      </c>
    </row>
    <row r="61" spans="1:8" ht="17.399999999999999" x14ac:dyDescent="0.25">
      <c r="A61" s="16">
        <v>2</v>
      </c>
      <c r="B61" s="16" t="s">
        <v>351</v>
      </c>
      <c r="C61" s="5" t="s">
        <v>300</v>
      </c>
      <c r="D61" s="5" t="s">
        <v>263</v>
      </c>
      <c r="E61" s="15">
        <v>20.350000000000001</v>
      </c>
      <c r="F61" s="5" t="s">
        <v>309</v>
      </c>
      <c r="G61" s="5" t="s">
        <v>27</v>
      </c>
      <c r="H61" s="7" t="s">
        <v>416</v>
      </c>
    </row>
    <row r="62" spans="1:8" ht="17.399999999999999" x14ac:dyDescent="0.25">
      <c r="A62" s="16">
        <v>2</v>
      </c>
      <c r="B62" s="16" t="s">
        <v>327</v>
      </c>
      <c r="C62" s="5" t="s">
        <v>300</v>
      </c>
      <c r="D62" s="5" t="s">
        <v>263</v>
      </c>
      <c r="E62" s="15">
        <v>32.020000000000003</v>
      </c>
      <c r="F62" s="5" t="s">
        <v>309</v>
      </c>
      <c r="G62" s="5" t="s">
        <v>27</v>
      </c>
      <c r="H62" s="7" t="s">
        <v>416</v>
      </c>
    </row>
    <row r="63" spans="1:8" ht="17.399999999999999" x14ac:dyDescent="0.25">
      <c r="A63" s="16">
        <v>2</v>
      </c>
      <c r="B63" s="16" t="s">
        <v>328</v>
      </c>
      <c r="C63" s="5" t="s">
        <v>300</v>
      </c>
      <c r="D63" s="5" t="s">
        <v>263</v>
      </c>
      <c r="E63" s="15">
        <v>20.32</v>
      </c>
      <c r="F63" s="5" t="s">
        <v>309</v>
      </c>
      <c r="G63" s="5" t="s">
        <v>27</v>
      </c>
      <c r="H63" s="7" t="s">
        <v>416</v>
      </c>
    </row>
    <row r="64" spans="1:8" ht="17.399999999999999" x14ac:dyDescent="0.25">
      <c r="A64" s="16">
        <v>2</v>
      </c>
      <c r="B64" s="16" t="s">
        <v>329</v>
      </c>
      <c r="C64" s="5" t="s">
        <v>300</v>
      </c>
      <c r="D64" s="5" t="s">
        <v>263</v>
      </c>
      <c r="E64" s="15">
        <v>37.130000000000003</v>
      </c>
      <c r="F64" s="5" t="s">
        <v>309</v>
      </c>
      <c r="G64" s="5" t="s">
        <v>27</v>
      </c>
      <c r="H64" s="7" t="s">
        <v>416</v>
      </c>
    </row>
    <row r="65" spans="1:8" ht="17.399999999999999" x14ac:dyDescent="0.25">
      <c r="A65" s="16">
        <v>2</v>
      </c>
      <c r="B65" s="16" t="s">
        <v>330</v>
      </c>
      <c r="C65" s="5" t="s">
        <v>26</v>
      </c>
      <c r="D65" s="5" t="s">
        <v>264</v>
      </c>
      <c r="E65" s="15">
        <v>15.48</v>
      </c>
      <c r="F65" s="5" t="s">
        <v>302</v>
      </c>
      <c r="G65" s="5" t="s">
        <v>143</v>
      </c>
      <c r="H65" s="7" t="s">
        <v>415</v>
      </c>
    </row>
    <row r="66" spans="1:8" ht="17.399999999999999" x14ac:dyDescent="0.25">
      <c r="A66" s="16">
        <v>2</v>
      </c>
      <c r="B66" s="16" t="s">
        <v>331</v>
      </c>
      <c r="C66" s="5" t="s">
        <v>99</v>
      </c>
      <c r="D66" s="5" t="s">
        <v>263</v>
      </c>
      <c r="E66" s="15">
        <v>111.93</v>
      </c>
      <c r="F66" s="5" t="s">
        <v>302</v>
      </c>
      <c r="G66" s="5" t="s">
        <v>303</v>
      </c>
      <c r="H66" s="7" t="s">
        <v>411</v>
      </c>
    </row>
    <row r="67" spans="1:8" ht="17.399999999999999" x14ac:dyDescent="0.25">
      <c r="A67" s="16">
        <v>2</v>
      </c>
      <c r="B67" s="16" t="s">
        <v>332</v>
      </c>
      <c r="C67" s="5" t="s">
        <v>193</v>
      </c>
      <c r="D67" s="5" t="s">
        <v>264</v>
      </c>
      <c r="E67" s="15">
        <v>12.15</v>
      </c>
      <c r="F67" s="5" t="s">
        <v>302</v>
      </c>
      <c r="G67" s="5" t="s">
        <v>314</v>
      </c>
      <c r="H67" s="7" t="s">
        <v>414</v>
      </c>
    </row>
    <row r="68" spans="1:8" ht="17.399999999999999" x14ac:dyDescent="0.25">
      <c r="A68" s="16">
        <v>2</v>
      </c>
      <c r="B68" s="16" t="s">
        <v>333</v>
      </c>
      <c r="C68" s="5" t="s">
        <v>193</v>
      </c>
      <c r="D68" s="5" t="s">
        <v>264</v>
      </c>
      <c r="E68" s="15">
        <v>12.15</v>
      </c>
      <c r="F68" s="5" t="s">
        <v>302</v>
      </c>
      <c r="G68" s="5" t="s">
        <v>314</v>
      </c>
      <c r="H68" s="7" t="s">
        <v>414</v>
      </c>
    </row>
    <row r="69" spans="1:8" ht="17.399999999999999" x14ac:dyDescent="0.25">
      <c r="A69" s="16">
        <v>2</v>
      </c>
      <c r="B69" s="16" t="s">
        <v>334</v>
      </c>
      <c r="C69" s="5" t="s">
        <v>41</v>
      </c>
      <c r="D69" s="5" t="s">
        <v>264</v>
      </c>
      <c r="E69" s="15">
        <v>34.409999999999997</v>
      </c>
      <c r="F69" s="5" t="s">
        <v>418</v>
      </c>
      <c r="G69" s="5" t="s">
        <v>146</v>
      </c>
      <c r="H69" s="7" t="s">
        <v>413</v>
      </c>
    </row>
    <row r="70" spans="1:8" ht="17.399999999999999" x14ac:dyDescent="0.25">
      <c r="A70" s="16">
        <v>2</v>
      </c>
      <c r="B70" s="16" t="s">
        <v>352</v>
      </c>
      <c r="C70" s="5" t="s">
        <v>300</v>
      </c>
      <c r="D70" s="5" t="s">
        <v>263</v>
      </c>
      <c r="E70" s="15">
        <v>38.590000000000003</v>
      </c>
      <c r="F70" s="5" t="s">
        <v>309</v>
      </c>
      <c r="G70" s="5" t="s">
        <v>27</v>
      </c>
      <c r="H70" s="7" t="s">
        <v>416</v>
      </c>
    </row>
    <row r="71" spans="1:8" ht="17.399999999999999" x14ac:dyDescent="0.25">
      <c r="A71" s="16">
        <v>2</v>
      </c>
      <c r="B71" s="16" t="s">
        <v>335</v>
      </c>
      <c r="C71" s="5" t="s">
        <v>300</v>
      </c>
      <c r="D71" s="5" t="s">
        <v>263</v>
      </c>
      <c r="E71" s="15">
        <v>38.450000000000003</v>
      </c>
      <c r="F71" s="5" t="s">
        <v>309</v>
      </c>
      <c r="G71" s="5" t="s">
        <v>27</v>
      </c>
      <c r="H71" s="7" t="s">
        <v>416</v>
      </c>
    </row>
    <row r="72" spans="1:8" ht="17.399999999999999" x14ac:dyDescent="0.25">
      <c r="A72" s="16">
        <v>2</v>
      </c>
      <c r="B72" s="16" t="s">
        <v>336</v>
      </c>
      <c r="C72" s="5" t="s">
        <v>99</v>
      </c>
      <c r="D72" s="5" t="s">
        <v>263</v>
      </c>
      <c r="E72" s="15">
        <v>118.14</v>
      </c>
      <c r="F72" s="5" t="s">
        <v>302</v>
      </c>
      <c r="G72" s="5" t="s">
        <v>303</v>
      </c>
      <c r="H72" s="7" t="s">
        <v>411</v>
      </c>
    </row>
    <row r="73" spans="1:8" ht="17.399999999999999" x14ac:dyDescent="0.25">
      <c r="A73" s="16">
        <v>2</v>
      </c>
      <c r="B73" s="16" t="s">
        <v>423</v>
      </c>
      <c r="C73" s="5" t="s">
        <v>387</v>
      </c>
      <c r="D73" s="5" t="s">
        <v>263</v>
      </c>
      <c r="E73" s="17">
        <v>18.100000000000001</v>
      </c>
      <c r="F73" s="5" t="s">
        <v>433</v>
      </c>
      <c r="G73" s="5" t="s">
        <v>194</v>
      </c>
      <c r="H73" s="7" t="s">
        <v>412</v>
      </c>
    </row>
    <row r="74" spans="1:8" ht="17.399999999999999" x14ac:dyDescent="0.25">
      <c r="A74" s="16">
        <v>2</v>
      </c>
      <c r="B74" s="16" t="s">
        <v>337</v>
      </c>
      <c r="C74" s="5" t="s">
        <v>300</v>
      </c>
      <c r="D74" s="5" t="s">
        <v>263</v>
      </c>
      <c r="E74" s="15">
        <v>39.26</v>
      </c>
      <c r="F74" s="5" t="s">
        <v>309</v>
      </c>
      <c r="G74" s="5" t="s">
        <v>27</v>
      </c>
      <c r="H74" s="7" t="s">
        <v>416</v>
      </c>
    </row>
    <row r="75" spans="1:8" ht="17.399999999999999" x14ac:dyDescent="0.25">
      <c r="A75" s="16">
        <v>2</v>
      </c>
      <c r="B75" s="16" t="s">
        <v>338</v>
      </c>
      <c r="C75" s="5" t="s">
        <v>300</v>
      </c>
      <c r="D75" s="5" t="s">
        <v>263</v>
      </c>
      <c r="E75" s="15">
        <v>27.47</v>
      </c>
      <c r="F75" s="5" t="s">
        <v>309</v>
      </c>
      <c r="G75" s="5" t="s">
        <v>27</v>
      </c>
      <c r="H75" s="7" t="s">
        <v>416</v>
      </c>
    </row>
    <row r="76" spans="1:8" ht="17.399999999999999" x14ac:dyDescent="0.25">
      <c r="A76" s="16">
        <v>2</v>
      </c>
      <c r="B76" s="16" t="s">
        <v>339</v>
      </c>
      <c r="C76" s="5" t="s">
        <v>315</v>
      </c>
      <c r="D76" s="5" t="s">
        <v>264</v>
      </c>
      <c r="E76" s="15">
        <v>29.44</v>
      </c>
      <c r="F76" s="5" t="s">
        <v>309</v>
      </c>
      <c r="G76" s="5" t="s">
        <v>430</v>
      </c>
      <c r="H76" s="7" t="s">
        <v>416</v>
      </c>
    </row>
    <row r="77" spans="1:8" ht="17.399999999999999" x14ac:dyDescent="0.25">
      <c r="A77" s="16">
        <v>2</v>
      </c>
      <c r="B77" s="16" t="s">
        <v>340</v>
      </c>
      <c r="C77" s="5" t="s">
        <v>99</v>
      </c>
      <c r="D77" s="5" t="s">
        <v>263</v>
      </c>
      <c r="E77" s="15">
        <v>32.57</v>
      </c>
      <c r="F77" s="5" t="s">
        <v>302</v>
      </c>
      <c r="G77" s="5" t="s">
        <v>303</v>
      </c>
      <c r="H77" s="7" t="s">
        <v>411</v>
      </c>
    </row>
    <row r="78" spans="1:8" ht="17.399999999999999" x14ac:dyDescent="0.25">
      <c r="A78" s="5">
        <v>3</v>
      </c>
      <c r="B78" s="5" t="s">
        <v>1</v>
      </c>
      <c r="C78" s="5" t="s">
        <v>300</v>
      </c>
      <c r="D78" s="5" t="s">
        <v>263</v>
      </c>
      <c r="E78" s="15">
        <v>30.64</v>
      </c>
      <c r="F78" s="5" t="s">
        <v>309</v>
      </c>
      <c r="G78" s="5" t="s">
        <v>27</v>
      </c>
      <c r="H78" s="7" t="s">
        <v>416</v>
      </c>
    </row>
    <row r="79" spans="1:8" ht="17.399999999999999" x14ac:dyDescent="0.25">
      <c r="A79" s="5">
        <v>3</v>
      </c>
      <c r="B79" s="5" t="s">
        <v>4</v>
      </c>
      <c r="C79" s="5" t="s">
        <v>300</v>
      </c>
      <c r="D79" s="5" t="s">
        <v>263</v>
      </c>
      <c r="E79" s="15">
        <v>31.97</v>
      </c>
      <c r="F79" s="5" t="s">
        <v>309</v>
      </c>
      <c r="G79" s="5" t="s">
        <v>27</v>
      </c>
      <c r="H79" s="7" t="s">
        <v>416</v>
      </c>
    </row>
    <row r="80" spans="1:8" ht="17.399999999999999" x14ac:dyDescent="0.25">
      <c r="A80" s="5">
        <v>3</v>
      </c>
      <c r="B80" s="5" t="s">
        <v>5</v>
      </c>
      <c r="C80" s="5" t="s">
        <v>300</v>
      </c>
      <c r="D80" s="5" t="s">
        <v>263</v>
      </c>
      <c r="E80" s="15">
        <v>22.74</v>
      </c>
      <c r="F80" s="5" t="s">
        <v>309</v>
      </c>
      <c r="G80" s="5" t="s">
        <v>27</v>
      </c>
      <c r="H80" s="7" t="s">
        <v>416</v>
      </c>
    </row>
    <row r="81" spans="1:8" ht="17.399999999999999" x14ac:dyDescent="0.25">
      <c r="A81" s="5">
        <v>3</v>
      </c>
      <c r="B81" s="5" t="s">
        <v>7</v>
      </c>
      <c r="C81" s="5" t="s">
        <v>300</v>
      </c>
      <c r="D81" s="5" t="s">
        <v>263</v>
      </c>
      <c r="E81" s="15">
        <v>18.34</v>
      </c>
      <c r="F81" s="5" t="s">
        <v>309</v>
      </c>
      <c r="G81" s="5" t="s">
        <v>27</v>
      </c>
      <c r="H81" s="7" t="s">
        <v>416</v>
      </c>
    </row>
    <row r="82" spans="1:8" ht="17.399999999999999" x14ac:dyDescent="0.25">
      <c r="A82" s="5">
        <v>3</v>
      </c>
      <c r="B82" s="5" t="s">
        <v>9</v>
      </c>
      <c r="C82" s="5" t="s">
        <v>419</v>
      </c>
      <c r="D82" s="5" t="s">
        <v>263</v>
      </c>
      <c r="E82" s="15">
        <v>8.84</v>
      </c>
      <c r="F82" s="5" t="s">
        <v>309</v>
      </c>
      <c r="G82" s="5" t="s">
        <v>434</v>
      </c>
      <c r="H82" s="7" t="s">
        <v>416</v>
      </c>
    </row>
    <row r="83" spans="1:8" ht="17.399999999999999" x14ac:dyDescent="0.25">
      <c r="A83" s="5">
        <v>3</v>
      </c>
      <c r="B83" s="5" t="s">
        <v>12</v>
      </c>
      <c r="C83" s="5" t="s">
        <v>300</v>
      </c>
      <c r="D83" s="5" t="s">
        <v>263</v>
      </c>
      <c r="E83" s="15">
        <v>29.72</v>
      </c>
      <c r="F83" s="5" t="s">
        <v>309</v>
      </c>
      <c r="G83" s="5" t="s">
        <v>27</v>
      </c>
      <c r="H83" s="7" t="s">
        <v>416</v>
      </c>
    </row>
    <row r="84" spans="1:8" ht="17.399999999999999" x14ac:dyDescent="0.25">
      <c r="A84" s="5">
        <v>3</v>
      </c>
      <c r="B84" s="5" t="s">
        <v>13</v>
      </c>
      <c r="C84" s="5" t="s">
        <v>300</v>
      </c>
      <c r="D84" s="5" t="s">
        <v>263</v>
      </c>
      <c r="E84" s="15">
        <v>28.25</v>
      </c>
      <c r="F84" s="5" t="s">
        <v>309</v>
      </c>
      <c r="G84" s="5" t="s">
        <v>27</v>
      </c>
      <c r="H84" s="7" t="s">
        <v>416</v>
      </c>
    </row>
    <row r="85" spans="1:8" ht="17.399999999999999" x14ac:dyDescent="0.25">
      <c r="A85" s="5">
        <v>3</v>
      </c>
      <c r="B85" s="5" t="s">
        <v>14</v>
      </c>
      <c r="C85" s="5" t="s">
        <v>300</v>
      </c>
      <c r="D85" s="5" t="s">
        <v>263</v>
      </c>
      <c r="E85" s="15">
        <v>19.23</v>
      </c>
      <c r="F85" s="5" t="s">
        <v>309</v>
      </c>
      <c r="G85" s="5" t="s">
        <v>27</v>
      </c>
      <c r="H85" s="7" t="s">
        <v>416</v>
      </c>
    </row>
    <row r="86" spans="1:8" ht="17.399999999999999" x14ac:dyDescent="0.25">
      <c r="A86" s="5">
        <v>3</v>
      </c>
      <c r="B86" s="5" t="s">
        <v>15</v>
      </c>
      <c r="C86" s="5" t="s">
        <v>300</v>
      </c>
      <c r="D86" s="5" t="s">
        <v>263</v>
      </c>
      <c r="E86" s="15">
        <v>29.32</v>
      </c>
      <c r="F86" s="5" t="s">
        <v>309</v>
      </c>
      <c r="G86" s="5" t="s">
        <v>27</v>
      </c>
      <c r="H86" s="7" t="s">
        <v>416</v>
      </c>
    </row>
    <row r="87" spans="1:8" ht="17.399999999999999" x14ac:dyDescent="0.25">
      <c r="A87" s="5">
        <v>3</v>
      </c>
      <c r="B87" s="5" t="s">
        <v>16</v>
      </c>
      <c r="C87" s="5" t="s">
        <v>300</v>
      </c>
      <c r="D87" s="5" t="s">
        <v>263</v>
      </c>
      <c r="E87" s="15">
        <v>27.99</v>
      </c>
      <c r="F87" s="5" t="s">
        <v>309</v>
      </c>
      <c r="G87" s="5" t="s">
        <v>27</v>
      </c>
      <c r="H87" s="7" t="s">
        <v>416</v>
      </c>
    </row>
    <row r="88" spans="1:8" ht="17.399999999999999" x14ac:dyDescent="0.25">
      <c r="A88" s="5">
        <v>3</v>
      </c>
      <c r="B88" s="5" t="s">
        <v>17</v>
      </c>
      <c r="C88" s="5" t="s">
        <v>300</v>
      </c>
      <c r="D88" s="5" t="s">
        <v>263</v>
      </c>
      <c r="E88" s="15">
        <v>19.8</v>
      </c>
      <c r="F88" s="5" t="s">
        <v>309</v>
      </c>
      <c r="G88" s="5" t="s">
        <v>27</v>
      </c>
      <c r="H88" s="7" t="s">
        <v>416</v>
      </c>
    </row>
    <row r="89" spans="1:8" ht="17.399999999999999" x14ac:dyDescent="0.25">
      <c r="A89" s="5">
        <v>3</v>
      </c>
      <c r="B89" s="5" t="s">
        <v>18</v>
      </c>
      <c r="C89" s="5" t="s">
        <v>300</v>
      </c>
      <c r="D89" s="5" t="s">
        <v>263</v>
      </c>
      <c r="E89" s="15">
        <v>28.59</v>
      </c>
      <c r="F89" s="5" t="s">
        <v>309</v>
      </c>
      <c r="G89" s="5" t="s">
        <v>27</v>
      </c>
      <c r="H89" s="7" t="s">
        <v>416</v>
      </c>
    </row>
    <row r="90" spans="1:8" ht="17.399999999999999" x14ac:dyDescent="0.25">
      <c r="A90" s="5">
        <v>3</v>
      </c>
      <c r="B90" s="5" t="s">
        <v>20</v>
      </c>
      <c r="C90" s="5" t="s">
        <v>300</v>
      </c>
      <c r="D90" s="5" t="s">
        <v>263</v>
      </c>
      <c r="E90" s="15">
        <v>31.23</v>
      </c>
      <c r="F90" s="5" t="s">
        <v>309</v>
      </c>
      <c r="G90" s="5" t="s">
        <v>27</v>
      </c>
      <c r="H90" s="7" t="s">
        <v>416</v>
      </c>
    </row>
    <row r="91" spans="1:8" ht="17.399999999999999" x14ac:dyDescent="0.25">
      <c r="A91" s="5">
        <v>3</v>
      </c>
      <c r="B91" s="5" t="s">
        <v>22</v>
      </c>
      <c r="C91" s="5" t="s">
        <v>300</v>
      </c>
      <c r="D91" s="5" t="s">
        <v>263</v>
      </c>
      <c r="E91" s="15">
        <v>28.22</v>
      </c>
      <c r="F91" s="5" t="s">
        <v>309</v>
      </c>
      <c r="G91" s="5" t="s">
        <v>27</v>
      </c>
      <c r="H91" s="7" t="s">
        <v>416</v>
      </c>
    </row>
    <row r="92" spans="1:8" ht="17.399999999999999" x14ac:dyDescent="0.25">
      <c r="A92" s="5">
        <v>3</v>
      </c>
      <c r="B92" s="5" t="s">
        <v>23</v>
      </c>
      <c r="C92" s="5" t="s">
        <v>300</v>
      </c>
      <c r="D92" s="5" t="s">
        <v>263</v>
      </c>
      <c r="E92" s="15">
        <v>30.52</v>
      </c>
      <c r="F92" s="5" t="s">
        <v>309</v>
      </c>
      <c r="G92" s="5" t="s">
        <v>27</v>
      </c>
      <c r="H92" s="7" t="s">
        <v>416</v>
      </c>
    </row>
    <row r="93" spans="1:8" ht="17.399999999999999" x14ac:dyDescent="0.25">
      <c r="A93" s="5">
        <v>3</v>
      </c>
      <c r="B93" s="5" t="s">
        <v>24</v>
      </c>
      <c r="C93" s="5" t="s">
        <v>26</v>
      </c>
      <c r="D93" s="5" t="s">
        <v>264</v>
      </c>
      <c r="E93" s="15">
        <v>7.39</v>
      </c>
      <c r="F93" s="5" t="s">
        <v>302</v>
      </c>
      <c r="G93" s="5" t="s">
        <v>143</v>
      </c>
      <c r="H93" s="7" t="s">
        <v>415</v>
      </c>
    </row>
    <row r="94" spans="1:8" ht="17.399999999999999" x14ac:dyDescent="0.25">
      <c r="A94" s="5">
        <v>3</v>
      </c>
      <c r="B94" s="5" t="s">
        <v>273</v>
      </c>
      <c r="C94" s="5" t="s">
        <v>99</v>
      </c>
      <c r="D94" s="5" t="s">
        <v>263</v>
      </c>
      <c r="E94" s="15">
        <v>96.9</v>
      </c>
      <c r="F94" s="5" t="s">
        <v>302</v>
      </c>
      <c r="G94" s="5" t="s">
        <v>303</v>
      </c>
      <c r="H94" s="7" t="s">
        <v>411</v>
      </c>
    </row>
    <row r="95" spans="1:8" ht="17.399999999999999" x14ac:dyDescent="0.25">
      <c r="A95" s="5">
        <v>3</v>
      </c>
      <c r="B95" s="5" t="s">
        <v>27</v>
      </c>
      <c r="C95" s="5" t="s">
        <v>315</v>
      </c>
      <c r="D95" s="5" t="s">
        <v>264</v>
      </c>
      <c r="E95" s="15">
        <v>17.29</v>
      </c>
      <c r="F95" s="5" t="s">
        <v>309</v>
      </c>
      <c r="G95" s="5" t="s">
        <v>430</v>
      </c>
      <c r="H95" s="7" t="s">
        <v>416</v>
      </c>
    </row>
    <row r="96" spans="1:8" ht="17.399999999999999" x14ac:dyDescent="0.25">
      <c r="A96" s="5">
        <v>3</v>
      </c>
      <c r="B96" s="5" t="s">
        <v>297</v>
      </c>
      <c r="C96" s="5" t="s">
        <v>193</v>
      </c>
      <c r="D96" s="5" t="s">
        <v>264</v>
      </c>
      <c r="E96" s="15">
        <v>11.12</v>
      </c>
      <c r="F96" s="5" t="s">
        <v>302</v>
      </c>
      <c r="G96" s="5" t="s">
        <v>314</v>
      </c>
      <c r="H96" s="7" t="s">
        <v>414</v>
      </c>
    </row>
    <row r="97" spans="1:8" ht="17.399999999999999" x14ac:dyDescent="0.25">
      <c r="A97" s="5">
        <v>3</v>
      </c>
      <c r="B97" s="5" t="s">
        <v>298</v>
      </c>
      <c r="C97" s="5" t="s">
        <v>193</v>
      </c>
      <c r="D97" s="5" t="s">
        <v>264</v>
      </c>
      <c r="E97" s="15">
        <v>11.12</v>
      </c>
      <c r="F97" s="5" t="s">
        <v>302</v>
      </c>
      <c r="G97" s="5" t="s">
        <v>314</v>
      </c>
      <c r="H97" s="7" t="s">
        <v>414</v>
      </c>
    </row>
    <row r="98" spans="1:8" ht="17.399999999999999" x14ac:dyDescent="0.25">
      <c r="A98" s="5">
        <v>3</v>
      </c>
      <c r="B98" s="5" t="s">
        <v>32</v>
      </c>
      <c r="C98" s="5" t="s">
        <v>34</v>
      </c>
      <c r="D98" s="5" t="s">
        <v>264</v>
      </c>
      <c r="E98" s="15">
        <v>35.74</v>
      </c>
      <c r="F98" s="5" t="s">
        <v>418</v>
      </c>
      <c r="G98" s="5" t="s">
        <v>146</v>
      </c>
      <c r="H98" s="7" t="s">
        <v>413</v>
      </c>
    </row>
    <row r="99" spans="1:8" ht="17.399999999999999" x14ac:dyDescent="0.25">
      <c r="A99" s="5">
        <v>3</v>
      </c>
      <c r="B99" s="5" t="s">
        <v>35</v>
      </c>
      <c r="C99" s="5" t="s">
        <v>310</v>
      </c>
      <c r="D99" s="5" t="s">
        <v>264</v>
      </c>
      <c r="E99" s="15">
        <v>13.08</v>
      </c>
      <c r="F99" s="5" t="s">
        <v>418</v>
      </c>
      <c r="G99" s="5" t="s">
        <v>146</v>
      </c>
      <c r="H99" s="7" t="s">
        <v>413</v>
      </c>
    </row>
    <row r="100" spans="1:8" ht="17.399999999999999" x14ac:dyDescent="0.25">
      <c r="A100" s="5">
        <v>3</v>
      </c>
      <c r="B100" s="5" t="s">
        <v>431</v>
      </c>
      <c r="C100" s="5" t="s">
        <v>300</v>
      </c>
      <c r="D100" s="5" t="s">
        <v>263</v>
      </c>
      <c r="E100" s="15">
        <v>13.19</v>
      </c>
      <c r="F100" s="5" t="s">
        <v>309</v>
      </c>
      <c r="G100" s="5" t="s">
        <v>27</v>
      </c>
      <c r="H100" s="7" t="s">
        <v>416</v>
      </c>
    </row>
    <row r="101" spans="1:8" ht="17.399999999999999" x14ac:dyDescent="0.25">
      <c r="A101" s="5">
        <v>3</v>
      </c>
      <c r="B101" s="5" t="s">
        <v>432</v>
      </c>
      <c r="C101" s="5" t="s">
        <v>316</v>
      </c>
      <c r="D101" s="5" t="s">
        <v>264</v>
      </c>
      <c r="E101" s="15">
        <v>21.37</v>
      </c>
      <c r="F101" s="5" t="s">
        <v>309</v>
      </c>
      <c r="G101" s="5" t="s">
        <v>430</v>
      </c>
      <c r="H101" s="7" t="s">
        <v>416</v>
      </c>
    </row>
    <row r="102" spans="1:8" ht="17.399999999999999" x14ac:dyDescent="0.25">
      <c r="A102" s="5">
        <v>3</v>
      </c>
      <c r="B102" s="5" t="s">
        <v>38</v>
      </c>
      <c r="C102" s="5" t="s">
        <v>300</v>
      </c>
      <c r="D102" s="5" t="s">
        <v>263</v>
      </c>
      <c r="E102" s="15">
        <v>21.24</v>
      </c>
      <c r="F102" s="5" t="s">
        <v>309</v>
      </c>
      <c r="G102" s="5" t="s">
        <v>27</v>
      </c>
      <c r="H102" s="7" t="s">
        <v>416</v>
      </c>
    </row>
    <row r="103" spans="1:8" ht="17.399999999999999" x14ac:dyDescent="0.25">
      <c r="A103" s="5">
        <v>3</v>
      </c>
      <c r="B103" s="5" t="s">
        <v>39</v>
      </c>
      <c r="C103" s="5" t="s">
        <v>300</v>
      </c>
      <c r="D103" s="5" t="s">
        <v>263</v>
      </c>
      <c r="E103" s="15">
        <v>32.159999999999997</v>
      </c>
      <c r="F103" s="5" t="s">
        <v>309</v>
      </c>
      <c r="G103" s="5" t="s">
        <v>27</v>
      </c>
      <c r="H103" s="7" t="s">
        <v>416</v>
      </c>
    </row>
    <row r="104" spans="1:8" ht="17.399999999999999" x14ac:dyDescent="0.25">
      <c r="A104" s="5">
        <v>3</v>
      </c>
      <c r="B104" s="5" t="s">
        <v>40</v>
      </c>
      <c r="C104" s="5" t="s">
        <v>41</v>
      </c>
      <c r="D104" s="5" t="s">
        <v>264</v>
      </c>
      <c r="E104" s="15">
        <v>14.07</v>
      </c>
      <c r="F104" s="5" t="s">
        <v>418</v>
      </c>
      <c r="G104" s="5" t="s">
        <v>146</v>
      </c>
      <c r="H104" s="7" t="s">
        <v>413</v>
      </c>
    </row>
    <row r="105" spans="1:8" ht="17.399999999999999" x14ac:dyDescent="0.25">
      <c r="A105" s="5">
        <v>3</v>
      </c>
      <c r="B105" s="5" t="s">
        <v>274</v>
      </c>
      <c r="C105" s="5" t="s">
        <v>99</v>
      </c>
      <c r="D105" s="5" t="s">
        <v>263</v>
      </c>
      <c r="E105" s="15">
        <v>53.09</v>
      </c>
      <c r="F105" s="5" t="s">
        <v>302</v>
      </c>
      <c r="G105" s="5" t="s">
        <v>303</v>
      </c>
      <c r="H105" s="7" t="s">
        <v>411</v>
      </c>
    </row>
    <row r="106" spans="1:8" ht="17.399999999999999" x14ac:dyDescent="0.25">
      <c r="A106" s="5">
        <v>3</v>
      </c>
      <c r="B106" s="5" t="s">
        <v>275</v>
      </c>
      <c r="C106" s="5" t="s">
        <v>99</v>
      </c>
      <c r="D106" s="5" t="s">
        <v>263</v>
      </c>
      <c r="E106" s="15">
        <v>60.01</v>
      </c>
      <c r="F106" s="5" t="s">
        <v>302</v>
      </c>
      <c r="G106" s="5" t="s">
        <v>303</v>
      </c>
      <c r="H106" s="7" t="s">
        <v>411</v>
      </c>
    </row>
    <row r="107" spans="1:8" ht="17.399999999999999" x14ac:dyDescent="0.25">
      <c r="A107" s="5">
        <v>3</v>
      </c>
      <c r="B107" s="5" t="s">
        <v>42</v>
      </c>
      <c r="C107" s="5" t="s">
        <v>315</v>
      </c>
      <c r="D107" s="5" t="s">
        <v>264</v>
      </c>
      <c r="E107" s="15">
        <v>4.26</v>
      </c>
      <c r="F107" s="5" t="s">
        <v>309</v>
      </c>
      <c r="G107" s="5" t="s">
        <v>430</v>
      </c>
      <c r="H107" s="7" t="s">
        <v>416</v>
      </c>
    </row>
    <row r="108" spans="1:8" ht="17.399999999999999" x14ac:dyDescent="0.25">
      <c r="A108" s="5">
        <v>3</v>
      </c>
      <c r="B108" s="5" t="s">
        <v>43</v>
      </c>
      <c r="C108" s="5" t="s">
        <v>300</v>
      </c>
      <c r="D108" s="5" t="s">
        <v>263</v>
      </c>
      <c r="E108" s="15">
        <v>23.22</v>
      </c>
      <c r="F108" s="5" t="s">
        <v>309</v>
      </c>
      <c r="G108" s="5" t="s">
        <v>27</v>
      </c>
      <c r="H108" s="7" t="s">
        <v>416</v>
      </c>
    </row>
    <row r="109" spans="1:8" ht="17.399999999999999" x14ac:dyDescent="0.25">
      <c r="A109" s="5">
        <v>3</v>
      </c>
      <c r="B109" s="5" t="s">
        <v>44</v>
      </c>
      <c r="C109" s="5" t="s">
        <v>300</v>
      </c>
      <c r="D109" s="5" t="s">
        <v>263</v>
      </c>
      <c r="E109" s="15">
        <v>21.96</v>
      </c>
      <c r="F109" s="5" t="s">
        <v>309</v>
      </c>
      <c r="G109" s="5" t="s">
        <v>27</v>
      </c>
      <c r="H109" s="7" t="s">
        <v>416</v>
      </c>
    </row>
    <row r="110" spans="1:8" ht="17.399999999999999" x14ac:dyDescent="0.25">
      <c r="A110" s="5">
        <v>3</v>
      </c>
      <c r="B110" s="5" t="s">
        <v>45</v>
      </c>
      <c r="C110" s="5" t="s">
        <v>300</v>
      </c>
      <c r="D110" s="5" t="s">
        <v>263</v>
      </c>
      <c r="E110" s="15">
        <v>28.92</v>
      </c>
      <c r="F110" s="5" t="s">
        <v>309</v>
      </c>
      <c r="G110" s="5" t="s">
        <v>27</v>
      </c>
      <c r="H110" s="7" t="s">
        <v>416</v>
      </c>
    </row>
    <row r="111" spans="1:8" ht="17.399999999999999" x14ac:dyDescent="0.25">
      <c r="A111" s="5">
        <v>3</v>
      </c>
      <c r="B111" s="5" t="s">
        <v>46</v>
      </c>
      <c r="C111" s="5" t="s">
        <v>300</v>
      </c>
      <c r="D111" s="5" t="s">
        <v>263</v>
      </c>
      <c r="E111" s="15">
        <v>32.76</v>
      </c>
      <c r="F111" s="5" t="s">
        <v>309</v>
      </c>
      <c r="G111" s="5" t="s">
        <v>27</v>
      </c>
      <c r="H111" s="7" t="s">
        <v>416</v>
      </c>
    </row>
    <row r="112" spans="1:8" ht="17.399999999999999" x14ac:dyDescent="0.25">
      <c r="A112" s="5">
        <v>3</v>
      </c>
      <c r="B112" s="5" t="s">
        <v>47</v>
      </c>
      <c r="C112" s="5" t="s">
        <v>300</v>
      </c>
      <c r="D112" s="5" t="s">
        <v>263</v>
      </c>
      <c r="E112" s="15">
        <v>32.42</v>
      </c>
      <c r="F112" s="5" t="s">
        <v>309</v>
      </c>
      <c r="G112" s="5" t="s">
        <v>27</v>
      </c>
      <c r="H112" s="7" t="s">
        <v>416</v>
      </c>
    </row>
    <row r="113" spans="1:8" ht="17.399999999999999" x14ac:dyDescent="0.25">
      <c r="A113" s="5">
        <v>3</v>
      </c>
      <c r="B113" s="5" t="s">
        <v>48</v>
      </c>
      <c r="C113" s="5" t="s">
        <v>299</v>
      </c>
      <c r="D113" s="5" t="s">
        <v>263</v>
      </c>
      <c r="E113" s="17">
        <v>31.35</v>
      </c>
      <c r="F113" s="5" t="s">
        <v>433</v>
      </c>
      <c r="G113" s="5" t="s">
        <v>192</v>
      </c>
      <c r="H113" s="7" t="s">
        <v>412</v>
      </c>
    </row>
    <row r="114" spans="1:8" ht="17.399999999999999" x14ac:dyDescent="0.25">
      <c r="A114" s="5">
        <v>3</v>
      </c>
      <c r="B114" s="5" t="s">
        <v>51</v>
      </c>
      <c r="C114" s="5" t="s">
        <v>26</v>
      </c>
      <c r="D114" s="5" t="s">
        <v>264</v>
      </c>
      <c r="E114" s="15">
        <v>7</v>
      </c>
      <c r="F114" s="5" t="s">
        <v>302</v>
      </c>
      <c r="G114" s="5" t="s">
        <v>143</v>
      </c>
      <c r="H114" s="7" t="s">
        <v>415</v>
      </c>
    </row>
    <row r="115" spans="1:8" ht="17.399999999999999" x14ac:dyDescent="0.25">
      <c r="A115" s="5">
        <v>3</v>
      </c>
      <c r="B115" s="5" t="s">
        <v>52</v>
      </c>
      <c r="C115" s="5" t="s">
        <v>300</v>
      </c>
      <c r="D115" s="5" t="s">
        <v>263</v>
      </c>
      <c r="E115" s="15">
        <v>33.44</v>
      </c>
      <c r="F115" s="5" t="s">
        <v>309</v>
      </c>
      <c r="G115" s="5" t="s">
        <v>27</v>
      </c>
      <c r="H115" s="7" t="s">
        <v>416</v>
      </c>
    </row>
    <row r="116" spans="1:8" ht="17.399999999999999" x14ac:dyDescent="0.25">
      <c r="A116" s="5">
        <v>3</v>
      </c>
      <c r="B116" s="5" t="s">
        <v>53</v>
      </c>
      <c r="C116" s="5" t="s">
        <v>300</v>
      </c>
      <c r="D116" s="5" t="s">
        <v>263</v>
      </c>
      <c r="E116" s="15">
        <v>31.74</v>
      </c>
      <c r="F116" s="5" t="s">
        <v>309</v>
      </c>
      <c r="G116" s="5" t="s">
        <v>27</v>
      </c>
      <c r="H116" s="7" t="s">
        <v>416</v>
      </c>
    </row>
    <row r="117" spans="1:8" ht="17.399999999999999" x14ac:dyDescent="0.25">
      <c r="A117" s="5">
        <v>3</v>
      </c>
      <c r="B117" s="5" t="s">
        <v>54</v>
      </c>
      <c r="C117" s="5" t="s">
        <v>300</v>
      </c>
      <c r="D117" s="5" t="s">
        <v>263</v>
      </c>
      <c r="E117" s="15">
        <v>32.950000000000003</v>
      </c>
      <c r="F117" s="5" t="s">
        <v>309</v>
      </c>
      <c r="G117" s="5" t="s">
        <v>27</v>
      </c>
      <c r="H117" s="7" t="s">
        <v>416</v>
      </c>
    </row>
    <row r="118" spans="1:8" ht="17.399999999999999" x14ac:dyDescent="0.25">
      <c r="A118" s="5">
        <v>3</v>
      </c>
      <c r="B118" s="5" t="s">
        <v>55</v>
      </c>
      <c r="C118" s="5" t="s">
        <v>300</v>
      </c>
      <c r="D118" s="5" t="s">
        <v>263</v>
      </c>
      <c r="E118" s="15">
        <v>21.77</v>
      </c>
      <c r="F118" s="5" t="s">
        <v>309</v>
      </c>
      <c r="G118" s="5" t="s">
        <v>27</v>
      </c>
      <c r="H118" s="7" t="s">
        <v>416</v>
      </c>
    </row>
    <row r="119" spans="1:8" ht="17.399999999999999" x14ac:dyDescent="0.25">
      <c r="A119" s="5">
        <v>3</v>
      </c>
      <c r="B119" s="5" t="s">
        <v>57</v>
      </c>
      <c r="C119" s="5" t="s">
        <v>300</v>
      </c>
      <c r="D119" s="5" t="s">
        <v>263</v>
      </c>
      <c r="E119" s="15">
        <v>25.78</v>
      </c>
      <c r="F119" s="5" t="s">
        <v>309</v>
      </c>
      <c r="G119" s="5" t="s">
        <v>27</v>
      </c>
      <c r="H119" s="7" t="s">
        <v>416</v>
      </c>
    </row>
    <row r="120" spans="1:8" ht="17.399999999999999" x14ac:dyDescent="0.25">
      <c r="A120" s="5">
        <v>3</v>
      </c>
      <c r="B120" s="5" t="s">
        <v>58</v>
      </c>
      <c r="C120" s="5" t="s">
        <v>310</v>
      </c>
      <c r="D120" s="5" t="s">
        <v>264</v>
      </c>
      <c r="E120" s="15">
        <v>3.75</v>
      </c>
      <c r="F120" s="5" t="s">
        <v>418</v>
      </c>
      <c r="G120" s="5" t="s">
        <v>146</v>
      </c>
      <c r="H120" s="7" t="s">
        <v>413</v>
      </c>
    </row>
    <row r="121" spans="1:8" ht="17.399999999999999" x14ac:dyDescent="0.25">
      <c r="A121" s="5">
        <v>3</v>
      </c>
      <c r="B121" s="5" t="s">
        <v>276</v>
      </c>
      <c r="C121" s="5" t="s">
        <v>99</v>
      </c>
      <c r="D121" s="5" t="s">
        <v>263</v>
      </c>
      <c r="E121" s="15">
        <v>43.69</v>
      </c>
      <c r="F121" s="5" t="s">
        <v>302</v>
      </c>
      <c r="G121" s="5" t="s">
        <v>303</v>
      </c>
      <c r="H121" s="7" t="s">
        <v>411</v>
      </c>
    </row>
    <row r="122" spans="1:8" ht="17.399999999999999" x14ac:dyDescent="0.25">
      <c r="A122" s="5">
        <v>3</v>
      </c>
      <c r="B122" s="5" t="s">
        <v>59</v>
      </c>
      <c r="C122" s="5" t="s">
        <v>300</v>
      </c>
      <c r="D122" s="5" t="s">
        <v>263</v>
      </c>
      <c r="E122" s="15">
        <v>47.7</v>
      </c>
      <c r="F122" s="5" t="s">
        <v>309</v>
      </c>
      <c r="G122" s="5" t="s">
        <v>27</v>
      </c>
      <c r="H122" s="7" t="s">
        <v>416</v>
      </c>
    </row>
    <row r="123" spans="1:8" ht="17.399999999999999" x14ac:dyDescent="0.25">
      <c r="A123" s="5">
        <v>3</v>
      </c>
      <c r="B123" s="5" t="s">
        <v>60</v>
      </c>
      <c r="C123" s="5" t="s">
        <v>41</v>
      </c>
      <c r="D123" s="5" t="s">
        <v>288</v>
      </c>
      <c r="E123" s="15">
        <v>16.010000000000002</v>
      </c>
      <c r="F123" s="5" t="s">
        <v>418</v>
      </c>
      <c r="G123" s="5" t="s">
        <v>146</v>
      </c>
      <c r="H123" s="7" t="s">
        <v>413</v>
      </c>
    </row>
    <row r="124" spans="1:8" ht="17.399999999999999" x14ac:dyDescent="0.25">
      <c r="A124" s="5">
        <v>3</v>
      </c>
      <c r="B124" s="5" t="s">
        <v>61</v>
      </c>
      <c r="C124" s="5" t="s">
        <v>286</v>
      </c>
      <c r="D124" s="5" t="s">
        <v>264</v>
      </c>
      <c r="E124" s="15">
        <v>8.5</v>
      </c>
      <c r="F124" s="5" t="s">
        <v>302</v>
      </c>
      <c r="G124" s="5" t="s">
        <v>143</v>
      </c>
      <c r="H124" s="7" t="s">
        <v>415</v>
      </c>
    </row>
    <row r="125" spans="1:8" ht="17.399999999999999" x14ac:dyDescent="0.25">
      <c r="A125" s="5">
        <v>3</v>
      </c>
      <c r="B125" s="5" t="s">
        <v>63</v>
      </c>
      <c r="C125" s="5" t="s">
        <v>299</v>
      </c>
      <c r="D125" s="5" t="s">
        <v>263</v>
      </c>
      <c r="E125" s="17">
        <v>31.35</v>
      </c>
      <c r="F125" s="5" t="s">
        <v>433</v>
      </c>
      <c r="G125" s="5" t="s">
        <v>192</v>
      </c>
      <c r="H125" s="7" t="s">
        <v>412</v>
      </c>
    </row>
    <row r="126" spans="1:8" ht="17.399999999999999" x14ac:dyDescent="0.25">
      <c r="A126" s="5">
        <v>3</v>
      </c>
      <c r="B126" s="5" t="s">
        <v>64</v>
      </c>
      <c r="C126" s="5" t="s">
        <v>419</v>
      </c>
      <c r="D126" s="5" t="s">
        <v>263</v>
      </c>
      <c r="E126" s="15">
        <v>50.03</v>
      </c>
      <c r="F126" s="5" t="s">
        <v>309</v>
      </c>
      <c r="G126" s="5" t="s">
        <v>434</v>
      </c>
      <c r="H126" s="7" t="s">
        <v>416</v>
      </c>
    </row>
    <row r="127" spans="1:8" ht="17.399999999999999" x14ac:dyDescent="0.25">
      <c r="A127" s="5">
        <v>3</v>
      </c>
      <c r="B127" s="5" t="s">
        <v>65</v>
      </c>
      <c r="C127" s="5" t="s">
        <v>300</v>
      </c>
      <c r="D127" s="5" t="s">
        <v>263</v>
      </c>
      <c r="E127" s="15">
        <v>34.86</v>
      </c>
      <c r="F127" s="5" t="s">
        <v>309</v>
      </c>
      <c r="G127" s="5" t="s">
        <v>27</v>
      </c>
      <c r="H127" s="7" t="s">
        <v>416</v>
      </c>
    </row>
    <row r="128" spans="1:8" ht="17.399999999999999" x14ac:dyDescent="0.25">
      <c r="A128" s="5">
        <v>3</v>
      </c>
      <c r="B128" s="5" t="s">
        <v>66</v>
      </c>
      <c r="C128" s="5" t="s">
        <v>41</v>
      </c>
      <c r="D128" s="5" t="s">
        <v>264</v>
      </c>
      <c r="E128" s="15">
        <v>6.18</v>
      </c>
      <c r="F128" s="5" t="s">
        <v>418</v>
      </c>
      <c r="G128" s="5" t="s">
        <v>146</v>
      </c>
      <c r="H128" s="7" t="s">
        <v>413</v>
      </c>
    </row>
    <row r="129" spans="1:8" ht="17.399999999999999" x14ac:dyDescent="0.25">
      <c r="A129" s="5">
        <v>3</v>
      </c>
      <c r="B129" s="5" t="s">
        <v>67</v>
      </c>
      <c r="C129" s="5" t="s">
        <v>421</v>
      </c>
      <c r="D129" s="5" t="s">
        <v>288</v>
      </c>
      <c r="E129" s="15">
        <v>5.56</v>
      </c>
      <c r="F129" s="5" t="s">
        <v>418</v>
      </c>
      <c r="G129" s="5" t="s">
        <v>146</v>
      </c>
      <c r="H129" s="7" t="s">
        <v>413</v>
      </c>
    </row>
    <row r="130" spans="1:8" ht="17.399999999999999" x14ac:dyDescent="0.25">
      <c r="A130" s="5">
        <v>3</v>
      </c>
      <c r="B130" s="5" t="s">
        <v>69</v>
      </c>
      <c r="C130" s="5" t="s">
        <v>193</v>
      </c>
      <c r="D130" s="5" t="s">
        <v>264</v>
      </c>
      <c r="E130" s="15">
        <v>8.61</v>
      </c>
      <c r="F130" s="5" t="s">
        <v>302</v>
      </c>
      <c r="G130" s="5" t="s">
        <v>314</v>
      </c>
      <c r="H130" s="7" t="s">
        <v>414</v>
      </c>
    </row>
    <row r="131" spans="1:8" ht="17.399999999999999" x14ac:dyDescent="0.25">
      <c r="A131" s="5">
        <v>3</v>
      </c>
      <c r="B131" s="5" t="s">
        <v>71</v>
      </c>
      <c r="C131" s="5" t="s">
        <v>41</v>
      </c>
      <c r="D131" s="5" t="s">
        <v>264</v>
      </c>
      <c r="E131" s="15">
        <v>13.39</v>
      </c>
      <c r="F131" s="5" t="s">
        <v>418</v>
      </c>
      <c r="G131" s="5" t="s">
        <v>146</v>
      </c>
      <c r="H131" s="7" t="s">
        <v>413</v>
      </c>
    </row>
    <row r="132" spans="1:8" ht="17.399999999999999" x14ac:dyDescent="0.25">
      <c r="A132" s="5">
        <v>3</v>
      </c>
      <c r="B132" s="5" t="s">
        <v>73</v>
      </c>
      <c r="C132" s="5" t="s">
        <v>387</v>
      </c>
      <c r="D132" s="5" t="s">
        <v>263</v>
      </c>
      <c r="E132" s="17">
        <v>47.92</v>
      </c>
      <c r="F132" s="5" t="s">
        <v>433</v>
      </c>
      <c r="G132" s="5" t="s">
        <v>194</v>
      </c>
      <c r="H132" s="7" t="s">
        <v>412</v>
      </c>
    </row>
    <row r="133" spans="1:8" ht="17.399999999999999" x14ac:dyDescent="0.25">
      <c r="A133" s="5">
        <v>3</v>
      </c>
      <c r="B133" s="5" t="s">
        <v>76</v>
      </c>
      <c r="C133" s="5" t="s">
        <v>387</v>
      </c>
      <c r="D133" s="5" t="s">
        <v>263</v>
      </c>
      <c r="E133" s="17">
        <v>47.92</v>
      </c>
      <c r="F133" s="5" t="s">
        <v>433</v>
      </c>
      <c r="G133" s="5" t="s">
        <v>194</v>
      </c>
      <c r="H133" s="7" t="s">
        <v>412</v>
      </c>
    </row>
    <row r="134" spans="1:8" ht="17.399999999999999" x14ac:dyDescent="0.25">
      <c r="A134" s="5">
        <v>3</v>
      </c>
      <c r="B134" s="5" t="s">
        <v>77</v>
      </c>
      <c r="C134" s="5" t="s">
        <v>41</v>
      </c>
      <c r="D134" s="5" t="s">
        <v>265</v>
      </c>
      <c r="E134" s="15">
        <v>43.59</v>
      </c>
      <c r="F134" s="5" t="s">
        <v>418</v>
      </c>
      <c r="G134" s="5" t="s">
        <v>146</v>
      </c>
      <c r="H134" s="7" t="s">
        <v>413</v>
      </c>
    </row>
    <row r="135" spans="1:8" ht="17.399999999999999" x14ac:dyDescent="0.25">
      <c r="A135" s="5">
        <v>3</v>
      </c>
      <c r="B135" s="5" t="s">
        <v>78</v>
      </c>
      <c r="C135" s="5" t="s">
        <v>41</v>
      </c>
      <c r="D135" s="5" t="s">
        <v>265</v>
      </c>
      <c r="E135" s="15">
        <v>26.5</v>
      </c>
      <c r="F135" s="5" t="s">
        <v>418</v>
      </c>
      <c r="G135" s="5" t="s">
        <v>146</v>
      </c>
      <c r="H135" s="7" t="s">
        <v>413</v>
      </c>
    </row>
    <row r="136" spans="1:8" ht="17.399999999999999" x14ac:dyDescent="0.25">
      <c r="A136" s="5">
        <v>3</v>
      </c>
      <c r="B136" s="5" t="s">
        <v>289</v>
      </c>
      <c r="C136" s="5" t="s">
        <v>99</v>
      </c>
      <c r="D136" s="5" t="s">
        <v>263</v>
      </c>
      <c r="E136" s="15">
        <v>9.41</v>
      </c>
      <c r="F136" s="5" t="s">
        <v>302</v>
      </c>
      <c r="G136" s="5" t="s">
        <v>303</v>
      </c>
      <c r="H136" s="7" t="s">
        <v>411</v>
      </c>
    </row>
    <row r="137" spans="1:8" ht="17.399999999999999" x14ac:dyDescent="0.25">
      <c r="A137" s="5">
        <v>3</v>
      </c>
      <c r="B137" s="5" t="s">
        <v>277</v>
      </c>
      <c r="C137" s="5" t="s">
        <v>99</v>
      </c>
      <c r="D137" s="5" t="s">
        <v>263</v>
      </c>
      <c r="E137" s="15">
        <v>62.41</v>
      </c>
      <c r="F137" s="5" t="s">
        <v>302</v>
      </c>
      <c r="G137" s="5" t="s">
        <v>303</v>
      </c>
      <c r="H137" s="7" t="s">
        <v>411</v>
      </c>
    </row>
    <row r="138" spans="1:8" ht="17.399999999999999" x14ac:dyDescent="0.25">
      <c r="A138" s="5">
        <v>3</v>
      </c>
      <c r="B138" s="5" t="s">
        <v>79</v>
      </c>
      <c r="C138" s="5" t="s">
        <v>41</v>
      </c>
      <c r="D138" s="5" t="s">
        <v>264</v>
      </c>
      <c r="E138" s="15">
        <v>9.25</v>
      </c>
      <c r="F138" s="5" t="s">
        <v>418</v>
      </c>
      <c r="G138" s="5" t="s">
        <v>146</v>
      </c>
      <c r="H138" s="7" t="s">
        <v>413</v>
      </c>
    </row>
    <row r="139" spans="1:8" ht="17.399999999999999" x14ac:dyDescent="0.25">
      <c r="A139" s="5">
        <v>3</v>
      </c>
      <c r="B139" s="5" t="s">
        <v>80</v>
      </c>
      <c r="C139" s="5" t="s">
        <v>26</v>
      </c>
      <c r="D139" s="5" t="s">
        <v>264</v>
      </c>
      <c r="E139" s="15">
        <v>8.15</v>
      </c>
      <c r="F139" s="5" t="s">
        <v>302</v>
      </c>
      <c r="G139" s="5" t="s">
        <v>143</v>
      </c>
      <c r="H139" s="7" t="s">
        <v>415</v>
      </c>
    </row>
    <row r="140" spans="1:8" ht="17.399999999999999" x14ac:dyDescent="0.25">
      <c r="A140" s="5">
        <v>3</v>
      </c>
      <c r="B140" s="5" t="s">
        <v>305</v>
      </c>
      <c r="C140" s="5" t="s">
        <v>193</v>
      </c>
      <c r="D140" s="5" t="s">
        <v>265</v>
      </c>
      <c r="E140" s="15">
        <v>14.06</v>
      </c>
      <c r="F140" s="5" t="s">
        <v>302</v>
      </c>
      <c r="G140" s="5" t="s">
        <v>307</v>
      </c>
      <c r="H140" s="7" t="s">
        <v>414</v>
      </c>
    </row>
    <row r="141" spans="1:8" ht="17.399999999999999" x14ac:dyDescent="0.25">
      <c r="A141" s="5">
        <v>3</v>
      </c>
      <c r="B141" s="5" t="s">
        <v>81</v>
      </c>
      <c r="C141" s="5" t="s">
        <v>300</v>
      </c>
      <c r="D141" s="5" t="s">
        <v>263</v>
      </c>
      <c r="E141" s="15">
        <v>32.270000000000003</v>
      </c>
      <c r="F141" s="5" t="s">
        <v>309</v>
      </c>
      <c r="G141" s="5" t="s">
        <v>27</v>
      </c>
      <c r="H141" s="7" t="s">
        <v>416</v>
      </c>
    </row>
    <row r="142" spans="1:8" ht="17.399999999999999" x14ac:dyDescent="0.25">
      <c r="A142" s="5">
        <v>3</v>
      </c>
      <c r="B142" s="5" t="s">
        <v>83</v>
      </c>
      <c r="C142" s="5" t="s">
        <v>300</v>
      </c>
      <c r="D142" s="5" t="s">
        <v>263</v>
      </c>
      <c r="E142" s="15">
        <v>19.96</v>
      </c>
      <c r="F142" s="5" t="s">
        <v>309</v>
      </c>
      <c r="G142" s="5" t="s">
        <v>27</v>
      </c>
      <c r="H142" s="7" t="s">
        <v>416</v>
      </c>
    </row>
    <row r="143" spans="1:8" ht="17.399999999999999" x14ac:dyDescent="0.25">
      <c r="A143" s="5">
        <v>3</v>
      </c>
      <c r="B143" s="5" t="s">
        <v>84</v>
      </c>
      <c r="C143" s="5" t="s">
        <v>300</v>
      </c>
      <c r="D143" s="5" t="s">
        <v>263</v>
      </c>
      <c r="E143" s="15">
        <v>18.579999999999998</v>
      </c>
      <c r="F143" s="5" t="s">
        <v>309</v>
      </c>
      <c r="G143" s="5" t="s">
        <v>27</v>
      </c>
      <c r="H143" s="7" t="s">
        <v>416</v>
      </c>
    </row>
    <row r="144" spans="1:8" ht="17.399999999999999" x14ac:dyDescent="0.25">
      <c r="A144" s="5">
        <v>3</v>
      </c>
      <c r="B144" s="5" t="s">
        <v>85</v>
      </c>
      <c r="C144" s="5" t="s">
        <v>300</v>
      </c>
      <c r="D144" s="5" t="s">
        <v>263</v>
      </c>
      <c r="E144" s="15">
        <v>25.35</v>
      </c>
      <c r="F144" s="5" t="s">
        <v>309</v>
      </c>
      <c r="G144" s="5" t="s">
        <v>27</v>
      </c>
      <c r="H144" s="7" t="s">
        <v>416</v>
      </c>
    </row>
    <row r="145" spans="1:8" ht="17.399999999999999" x14ac:dyDescent="0.25">
      <c r="A145" s="5">
        <v>3</v>
      </c>
      <c r="B145" s="5" t="s">
        <v>86</v>
      </c>
      <c r="C145" s="5" t="s">
        <v>300</v>
      </c>
      <c r="D145" s="5" t="s">
        <v>263</v>
      </c>
      <c r="E145" s="15">
        <v>24.95</v>
      </c>
      <c r="F145" s="5" t="s">
        <v>309</v>
      </c>
      <c r="G145" s="5" t="s">
        <v>27</v>
      </c>
      <c r="H145" s="7" t="s">
        <v>416</v>
      </c>
    </row>
    <row r="146" spans="1:8" ht="17.399999999999999" x14ac:dyDescent="0.25">
      <c r="A146" s="5">
        <v>3</v>
      </c>
      <c r="B146" s="5" t="s">
        <v>87</v>
      </c>
      <c r="C146" s="5" t="s">
        <v>300</v>
      </c>
      <c r="D146" s="5" t="s">
        <v>263</v>
      </c>
      <c r="E146" s="15">
        <v>29.44</v>
      </c>
      <c r="F146" s="5" t="s">
        <v>309</v>
      </c>
      <c r="G146" s="5" t="s">
        <v>27</v>
      </c>
      <c r="H146" s="7" t="s">
        <v>416</v>
      </c>
    </row>
    <row r="147" spans="1:8" ht="17.399999999999999" x14ac:dyDescent="0.25">
      <c r="A147" s="5">
        <v>3</v>
      </c>
      <c r="B147" s="5" t="s">
        <v>88</v>
      </c>
      <c r="C147" s="5" t="s">
        <v>300</v>
      </c>
      <c r="D147" s="5" t="s">
        <v>263</v>
      </c>
      <c r="E147" s="15">
        <v>33.97</v>
      </c>
      <c r="F147" s="5" t="s">
        <v>309</v>
      </c>
      <c r="G147" s="5" t="s">
        <v>27</v>
      </c>
      <c r="H147" s="7" t="s">
        <v>416</v>
      </c>
    </row>
    <row r="148" spans="1:8" ht="17.399999999999999" x14ac:dyDescent="0.25">
      <c r="A148" s="5">
        <v>3</v>
      </c>
      <c r="B148" s="5" t="s">
        <v>89</v>
      </c>
      <c r="C148" s="5" t="s">
        <v>300</v>
      </c>
      <c r="D148" s="5" t="s">
        <v>263</v>
      </c>
      <c r="E148" s="15">
        <v>34.64</v>
      </c>
      <c r="F148" s="5" t="s">
        <v>309</v>
      </c>
      <c r="G148" s="5" t="s">
        <v>27</v>
      </c>
      <c r="H148" s="7" t="s">
        <v>416</v>
      </c>
    </row>
    <row r="149" spans="1:8" ht="17.399999999999999" x14ac:dyDescent="0.25">
      <c r="A149" s="5">
        <v>3</v>
      </c>
      <c r="B149" s="5" t="s">
        <v>278</v>
      </c>
      <c r="C149" s="5" t="s">
        <v>99</v>
      </c>
      <c r="D149" s="5" t="s">
        <v>263</v>
      </c>
      <c r="E149" s="15">
        <v>82.89</v>
      </c>
      <c r="F149" s="5" t="s">
        <v>302</v>
      </c>
      <c r="G149" s="5" t="s">
        <v>303</v>
      </c>
      <c r="H149" s="7" t="s">
        <v>411</v>
      </c>
    </row>
    <row r="150" spans="1:8" ht="17.399999999999999" x14ac:dyDescent="0.25">
      <c r="A150" s="5">
        <v>3</v>
      </c>
      <c r="B150" s="5" t="s">
        <v>306</v>
      </c>
      <c r="C150" s="5" t="s">
        <v>193</v>
      </c>
      <c r="D150" s="5" t="s">
        <v>265</v>
      </c>
      <c r="E150" s="15">
        <v>14.06</v>
      </c>
      <c r="F150" s="5" t="s">
        <v>302</v>
      </c>
      <c r="G150" s="5" t="s">
        <v>307</v>
      </c>
      <c r="H150" s="7" t="s">
        <v>414</v>
      </c>
    </row>
    <row r="151" spans="1:8" ht="17.399999999999999" x14ac:dyDescent="0.25">
      <c r="A151" s="5">
        <v>3</v>
      </c>
      <c r="B151" s="5" t="s">
        <v>90</v>
      </c>
      <c r="C151" s="5" t="s">
        <v>41</v>
      </c>
      <c r="D151" s="5" t="s">
        <v>264</v>
      </c>
      <c r="E151" s="15">
        <v>14.96</v>
      </c>
      <c r="F151" s="5" t="s">
        <v>418</v>
      </c>
      <c r="G151" s="5" t="s">
        <v>146</v>
      </c>
      <c r="H151" s="7" t="s">
        <v>413</v>
      </c>
    </row>
    <row r="152" spans="1:8" ht="17.399999999999999" x14ac:dyDescent="0.25">
      <c r="A152" s="5">
        <v>3</v>
      </c>
      <c r="B152" s="5" t="s">
        <v>322</v>
      </c>
      <c r="C152" s="5" t="s">
        <v>41</v>
      </c>
      <c r="D152" s="5" t="s">
        <v>264</v>
      </c>
      <c r="E152" s="15">
        <v>20.98</v>
      </c>
      <c r="F152" s="5" t="s">
        <v>418</v>
      </c>
      <c r="G152" s="5" t="s">
        <v>146</v>
      </c>
      <c r="H152" s="7" t="s">
        <v>413</v>
      </c>
    </row>
    <row r="153" spans="1:8" ht="17.399999999999999" x14ac:dyDescent="0.25">
      <c r="A153" s="5">
        <v>3</v>
      </c>
      <c r="B153" s="5" t="s">
        <v>91</v>
      </c>
      <c r="C153" s="5" t="s">
        <v>300</v>
      </c>
      <c r="D153" s="5" t="s">
        <v>263</v>
      </c>
      <c r="E153" s="15">
        <v>28.81</v>
      </c>
      <c r="F153" s="5" t="s">
        <v>309</v>
      </c>
      <c r="G153" s="5" t="s">
        <v>27</v>
      </c>
      <c r="H153" s="7" t="s">
        <v>416</v>
      </c>
    </row>
    <row r="154" spans="1:8" ht="17.399999999999999" x14ac:dyDescent="0.25">
      <c r="A154" s="5">
        <v>3</v>
      </c>
      <c r="B154" s="5" t="s">
        <v>92</v>
      </c>
      <c r="C154" s="5" t="s">
        <v>300</v>
      </c>
      <c r="D154" s="5" t="s">
        <v>263</v>
      </c>
      <c r="E154" s="15">
        <v>28.88</v>
      </c>
      <c r="F154" s="5" t="s">
        <v>309</v>
      </c>
      <c r="G154" s="5" t="s">
        <v>27</v>
      </c>
      <c r="H154" s="7" t="s">
        <v>416</v>
      </c>
    </row>
    <row r="155" spans="1:8" ht="17.399999999999999" x14ac:dyDescent="0.25">
      <c r="A155" s="5">
        <v>3</v>
      </c>
      <c r="B155" s="5" t="s">
        <v>93</v>
      </c>
      <c r="C155" s="5" t="s">
        <v>300</v>
      </c>
      <c r="D155" s="5" t="s">
        <v>263</v>
      </c>
      <c r="E155" s="15">
        <v>16.25</v>
      </c>
      <c r="F155" s="5" t="s">
        <v>309</v>
      </c>
      <c r="G155" s="5" t="s">
        <v>27</v>
      </c>
      <c r="H155" s="7" t="s">
        <v>416</v>
      </c>
    </row>
    <row r="156" spans="1:8" ht="17.399999999999999" x14ac:dyDescent="0.25">
      <c r="A156" s="5">
        <v>3</v>
      </c>
      <c r="B156" s="5" t="s">
        <v>94</v>
      </c>
      <c r="C156" s="5" t="s">
        <v>300</v>
      </c>
      <c r="D156" s="5" t="s">
        <v>263</v>
      </c>
      <c r="E156" s="15">
        <v>21.83</v>
      </c>
      <c r="F156" s="5" t="s">
        <v>309</v>
      </c>
      <c r="G156" s="5" t="s">
        <v>27</v>
      </c>
      <c r="H156" s="7" t="s">
        <v>416</v>
      </c>
    </row>
    <row r="157" spans="1:8" ht="17.399999999999999" x14ac:dyDescent="0.25">
      <c r="A157" s="5">
        <v>3</v>
      </c>
      <c r="B157" s="5" t="s">
        <v>95</v>
      </c>
      <c r="C157" s="5" t="s">
        <v>315</v>
      </c>
      <c r="D157" s="5" t="s">
        <v>264</v>
      </c>
      <c r="E157" s="15">
        <v>4.37</v>
      </c>
      <c r="F157" s="5" t="s">
        <v>309</v>
      </c>
      <c r="G157" s="5" t="s">
        <v>430</v>
      </c>
      <c r="H157" s="7" t="s">
        <v>416</v>
      </c>
    </row>
    <row r="158" spans="1:8" ht="17.399999999999999" x14ac:dyDescent="0.25">
      <c r="A158" s="5">
        <v>3</v>
      </c>
      <c r="B158" s="5" t="s">
        <v>97</v>
      </c>
      <c r="C158" s="5" t="s">
        <v>300</v>
      </c>
      <c r="D158" s="5" t="s">
        <v>263</v>
      </c>
      <c r="E158" s="15">
        <v>24.31</v>
      </c>
      <c r="F158" s="5" t="s">
        <v>309</v>
      </c>
      <c r="G158" s="5" t="s">
        <v>27</v>
      </c>
      <c r="H158" s="7" t="s">
        <v>416</v>
      </c>
    </row>
    <row r="159" spans="1:8" ht="17.399999999999999" x14ac:dyDescent="0.25">
      <c r="A159" s="5">
        <v>3</v>
      </c>
      <c r="B159" s="5" t="s">
        <v>279</v>
      </c>
      <c r="C159" s="5" t="s">
        <v>99</v>
      </c>
      <c r="D159" s="5" t="s">
        <v>263</v>
      </c>
      <c r="E159" s="15">
        <v>39.630000000000003</v>
      </c>
      <c r="F159" s="5" t="s">
        <v>302</v>
      </c>
      <c r="G159" s="5" t="s">
        <v>303</v>
      </c>
      <c r="H159" s="7" t="s">
        <v>411</v>
      </c>
    </row>
    <row r="160" spans="1:8" ht="17.399999999999999" x14ac:dyDescent="0.25">
      <c r="A160" s="5">
        <v>3</v>
      </c>
      <c r="B160" s="5" t="s">
        <v>102</v>
      </c>
      <c r="C160" s="5" t="s">
        <v>317</v>
      </c>
      <c r="D160" s="5" t="s">
        <v>264</v>
      </c>
      <c r="E160" s="15">
        <v>6.77</v>
      </c>
      <c r="F160" s="5" t="s">
        <v>309</v>
      </c>
      <c r="G160" s="5" t="s">
        <v>430</v>
      </c>
      <c r="H160" s="7" t="s">
        <v>416</v>
      </c>
    </row>
    <row r="161" spans="1:8" ht="17.399999999999999" x14ac:dyDescent="0.25">
      <c r="A161" s="5">
        <v>3</v>
      </c>
      <c r="B161" s="5" t="s">
        <v>104</v>
      </c>
      <c r="C161" s="5" t="s">
        <v>300</v>
      </c>
      <c r="D161" s="5" t="s">
        <v>263</v>
      </c>
      <c r="E161" s="15">
        <v>16.27</v>
      </c>
      <c r="F161" s="5" t="s">
        <v>309</v>
      </c>
      <c r="G161" s="5" t="s">
        <v>27</v>
      </c>
      <c r="H161" s="7" t="s">
        <v>416</v>
      </c>
    </row>
    <row r="162" spans="1:8" ht="17.399999999999999" x14ac:dyDescent="0.25">
      <c r="A162" s="5">
        <v>3</v>
      </c>
      <c r="B162" s="5" t="s">
        <v>105</v>
      </c>
      <c r="C162" s="5" t="s">
        <v>300</v>
      </c>
      <c r="D162" s="5" t="s">
        <v>263</v>
      </c>
      <c r="E162" s="15">
        <v>25.03</v>
      </c>
      <c r="F162" s="5" t="s">
        <v>309</v>
      </c>
      <c r="G162" s="5" t="s">
        <v>27</v>
      </c>
      <c r="H162" s="7" t="s">
        <v>416</v>
      </c>
    </row>
    <row r="163" spans="1:8" ht="17.399999999999999" x14ac:dyDescent="0.25">
      <c r="A163" s="5">
        <v>3</v>
      </c>
      <c r="B163" s="5" t="s">
        <v>106</v>
      </c>
      <c r="C163" s="5" t="s">
        <v>300</v>
      </c>
      <c r="D163" s="5" t="s">
        <v>263</v>
      </c>
      <c r="E163" s="15">
        <v>24.82</v>
      </c>
      <c r="F163" s="5" t="s">
        <v>309</v>
      </c>
      <c r="G163" s="5" t="s">
        <v>27</v>
      </c>
      <c r="H163" s="7" t="s">
        <v>416</v>
      </c>
    </row>
    <row r="164" spans="1:8" ht="17.399999999999999" x14ac:dyDescent="0.25">
      <c r="A164" s="5">
        <v>3</v>
      </c>
      <c r="B164" s="5" t="s">
        <v>107</v>
      </c>
      <c r="C164" s="5" t="s">
        <v>300</v>
      </c>
      <c r="D164" s="5" t="s">
        <v>263</v>
      </c>
      <c r="E164" s="15">
        <v>26.23</v>
      </c>
      <c r="F164" s="5" t="s">
        <v>309</v>
      </c>
      <c r="G164" s="5" t="s">
        <v>27</v>
      </c>
      <c r="H164" s="7" t="s">
        <v>416</v>
      </c>
    </row>
    <row r="165" spans="1:8" ht="17.399999999999999" x14ac:dyDescent="0.25">
      <c r="A165" s="5">
        <v>3</v>
      </c>
      <c r="B165" s="5" t="s">
        <v>108</v>
      </c>
      <c r="C165" s="5" t="s">
        <v>300</v>
      </c>
      <c r="D165" s="5" t="s">
        <v>263</v>
      </c>
      <c r="E165" s="15">
        <v>15.21</v>
      </c>
      <c r="F165" s="5" t="s">
        <v>309</v>
      </c>
      <c r="G165" s="5" t="s">
        <v>27</v>
      </c>
      <c r="H165" s="7" t="s">
        <v>416</v>
      </c>
    </row>
    <row r="166" spans="1:8" ht="17.399999999999999" x14ac:dyDescent="0.25">
      <c r="A166" s="5">
        <v>3</v>
      </c>
      <c r="B166" s="5" t="s">
        <v>109</v>
      </c>
      <c r="C166" s="5" t="s">
        <v>300</v>
      </c>
      <c r="D166" s="5" t="s">
        <v>263</v>
      </c>
      <c r="E166" s="15">
        <v>15.23</v>
      </c>
      <c r="F166" s="5" t="s">
        <v>309</v>
      </c>
      <c r="G166" s="5" t="s">
        <v>27</v>
      </c>
      <c r="H166" s="7" t="s">
        <v>416</v>
      </c>
    </row>
    <row r="167" spans="1:8" ht="17.399999999999999" x14ac:dyDescent="0.25">
      <c r="A167" s="5">
        <v>3</v>
      </c>
      <c r="B167" s="5" t="s">
        <v>110</v>
      </c>
      <c r="C167" s="5" t="s">
        <v>300</v>
      </c>
      <c r="D167" s="5" t="s">
        <v>263</v>
      </c>
      <c r="E167" s="15">
        <v>34.94</v>
      </c>
      <c r="F167" s="5" t="s">
        <v>309</v>
      </c>
      <c r="G167" s="5" t="s">
        <v>27</v>
      </c>
      <c r="H167" s="7" t="s">
        <v>416</v>
      </c>
    </row>
    <row r="168" spans="1:8" ht="17.399999999999999" x14ac:dyDescent="0.25">
      <c r="A168" s="5">
        <v>3</v>
      </c>
      <c r="B168" s="5" t="s">
        <v>111</v>
      </c>
      <c r="C168" s="5" t="s">
        <v>300</v>
      </c>
      <c r="D168" s="5" t="s">
        <v>263</v>
      </c>
      <c r="E168" s="15">
        <v>32.03</v>
      </c>
      <c r="F168" s="5" t="s">
        <v>309</v>
      </c>
      <c r="G168" s="5" t="s">
        <v>27</v>
      </c>
      <c r="H168" s="7" t="s">
        <v>416</v>
      </c>
    </row>
    <row r="169" spans="1:8" ht="17.399999999999999" x14ac:dyDescent="0.25">
      <c r="A169" s="5">
        <v>3</v>
      </c>
      <c r="B169" s="5" t="s">
        <v>112</v>
      </c>
      <c r="C169" s="5" t="s">
        <v>300</v>
      </c>
      <c r="D169" s="5" t="s">
        <v>263</v>
      </c>
      <c r="E169" s="15">
        <v>35.880000000000003</v>
      </c>
      <c r="F169" s="5" t="s">
        <v>309</v>
      </c>
      <c r="G169" s="5" t="s">
        <v>27</v>
      </c>
      <c r="H169" s="7" t="s">
        <v>416</v>
      </c>
    </row>
    <row r="170" spans="1:8" ht="17.399999999999999" x14ac:dyDescent="0.25">
      <c r="A170" s="5">
        <v>3</v>
      </c>
      <c r="B170" s="5" t="s">
        <v>113</v>
      </c>
      <c r="C170" s="5" t="s">
        <v>300</v>
      </c>
      <c r="D170" s="5" t="s">
        <v>263</v>
      </c>
      <c r="E170" s="15">
        <v>17.190000000000001</v>
      </c>
      <c r="F170" s="5" t="s">
        <v>309</v>
      </c>
      <c r="G170" s="5" t="s">
        <v>27</v>
      </c>
      <c r="H170" s="7" t="s">
        <v>416</v>
      </c>
    </row>
    <row r="171" spans="1:8" ht="17.399999999999999" x14ac:dyDescent="0.25">
      <c r="A171" s="5">
        <v>3</v>
      </c>
      <c r="B171" s="5" t="s">
        <v>114</v>
      </c>
      <c r="C171" s="5" t="s">
        <v>41</v>
      </c>
      <c r="D171" s="5" t="s">
        <v>264</v>
      </c>
      <c r="E171" s="15">
        <v>3</v>
      </c>
      <c r="F171" s="5" t="s">
        <v>418</v>
      </c>
      <c r="G171" s="5" t="s">
        <v>146</v>
      </c>
      <c r="H171" s="7" t="s">
        <v>413</v>
      </c>
    </row>
    <row r="172" spans="1:8" ht="17.399999999999999" x14ac:dyDescent="0.25">
      <c r="A172" s="5">
        <v>3</v>
      </c>
      <c r="B172" s="5" t="s">
        <v>115</v>
      </c>
      <c r="C172" s="5" t="s">
        <v>26</v>
      </c>
      <c r="D172" s="5" t="s">
        <v>264</v>
      </c>
      <c r="E172" s="15">
        <v>7.02</v>
      </c>
      <c r="F172" s="5" t="s">
        <v>302</v>
      </c>
      <c r="G172" s="5" t="s">
        <v>143</v>
      </c>
      <c r="H172" s="7" t="s">
        <v>415</v>
      </c>
    </row>
    <row r="173" spans="1:8" ht="17.399999999999999" x14ac:dyDescent="0.25">
      <c r="A173" s="5">
        <v>3</v>
      </c>
      <c r="B173" s="5" t="s">
        <v>116</v>
      </c>
      <c r="C173" s="5" t="s">
        <v>300</v>
      </c>
      <c r="D173" s="5" t="s">
        <v>263</v>
      </c>
      <c r="E173" s="15">
        <v>35.1</v>
      </c>
      <c r="F173" s="5" t="s">
        <v>309</v>
      </c>
      <c r="G173" s="5" t="s">
        <v>27</v>
      </c>
      <c r="H173" s="7" t="s">
        <v>416</v>
      </c>
    </row>
    <row r="174" spans="1:8" ht="17.399999999999999" x14ac:dyDescent="0.25">
      <c r="A174" s="5">
        <v>3</v>
      </c>
      <c r="B174" s="5" t="s">
        <v>117</v>
      </c>
      <c r="C174" s="5" t="s">
        <v>315</v>
      </c>
      <c r="D174" s="5" t="s">
        <v>264</v>
      </c>
      <c r="E174" s="15">
        <v>9.44</v>
      </c>
      <c r="F174" s="5" t="s">
        <v>309</v>
      </c>
      <c r="G174" s="5" t="s">
        <v>430</v>
      </c>
      <c r="H174" s="7" t="s">
        <v>416</v>
      </c>
    </row>
    <row r="175" spans="1:8" ht="17.399999999999999" x14ac:dyDescent="0.25">
      <c r="A175" s="5">
        <v>3</v>
      </c>
      <c r="B175" s="5" t="s">
        <v>118</v>
      </c>
      <c r="C175" s="5" t="s">
        <v>419</v>
      </c>
      <c r="D175" s="5" t="s">
        <v>263</v>
      </c>
      <c r="E175" s="15">
        <v>15.8</v>
      </c>
      <c r="F175" s="5" t="s">
        <v>309</v>
      </c>
      <c r="G175" s="5" t="s">
        <v>434</v>
      </c>
      <c r="H175" s="7" t="s">
        <v>416</v>
      </c>
    </row>
    <row r="176" spans="1:8" ht="17.399999999999999" x14ac:dyDescent="0.25">
      <c r="A176" s="5">
        <v>3</v>
      </c>
      <c r="B176" s="5" t="s">
        <v>119</v>
      </c>
      <c r="C176" s="5" t="s">
        <v>419</v>
      </c>
      <c r="D176" s="5" t="s">
        <v>263</v>
      </c>
      <c r="E176" s="15">
        <v>12.2</v>
      </c>
      <c r="F176" s="5" t="s">
        <v>309</v>
      </c>
      <c r="G176" s="5" t="s">
        <v>434</v>
      </c>
      <c r="H176" s="7" t="s">
        <v>416</v>
      </c>
    </row>
    <row r="177" spans="1:8" ht="17.399999999999999" x14ac:dyDescent="0.25">
      <c r="A177" s="5">
        <v>3</v>
      </c>
      <c r="B177" s="5" t="s">
        <v>120</v>
      </c>
      <c r="C177" s="5" t="s">
        <v>419</v>
      </c>
      <c r="D177" s="5" t="s">
        <v>263</v>
      </c>
      <c r="E177" s="15">
        <v>12.88</v>
      </c>
      <c r="F177" s="5" t="s">
        <v>309</v>
      </c>
      <c r="G177" s="5" t="s">
        <v>434</v>
      </c>
      <c r="H177" s="7" t="s">
        <v>416</v>
      </c>
    </row>
    <row r="178" spans="1:8" ht="17.399999999999999" x14ac:dyDescent="0.25">
      <c r="A178" s="5">
        <v>3</v>
      </c>
      <c r="B178" s="5" t="s">
        <v>280</v>
      </c>
      <c r="C178" s="5" t="s">
        <v>99</v>
      </c>
      <c r="D178" s="5" t="s">
        <v>263</v>
      </c>
      <c r="E178" s="15">
        <v>71.19</v>
      </c>
      <c r="F178" s="5" t="s">
        <v>302</v>
      </c>
      <c r="G178" s="5" t="s">
        <v>303</v>
      </c>
      <c r="H178" s="7" t="s">
        <v>411</v>
      </c>
    </row>
    <row r="179" spans="1:8" ht="17.399999999999999" x14ac:dyDescent="0.25">
      <c r="A179" s="5">
        <v>3</v>
      </c>
      <c r="B179" s="5" t="s">
        <v>122</v>
      </c>
      <c r="C179" s="5" t="s">
        <v>300</v>
      </c>
      <c r="D179" s="5" t="s">
        <v>263</v>
      </c>
      <c r="E179" s="15">
        <v>35.19</v>
      </c>
      <c r="F179" s="5" t="s">
        <v>309</v>
      </c>
      <c r="G179" s="5" t="s">
        <v>27</v>
      </c>
      <c r="H179" s="7" t="s">
        <v>416</v>
      </c>
    </row>
    <row r="180" spans="1:8" ht="17.399999999999999" x14ac:dyDescent="0.25">
      <c r="A180" s="5">
        <v>3</v>
      </c>
      <c r="B180" s="5" t="s">
        <v>123</v>
      </c>
      <c r="C180" s="5" t="s">
        <v>300</v>
      </c>
      <c r="D180" s="5" t="s">
        <v>263</v>
      </c>
      <c r="E180" s="15">
        <v>33.36</v>
      </c>
      <c r="F180" s="5" t="s">
        <v>309</v>
      </c>
      <c r="G180" s="5" t="s">
        <v>27</v>
      </c>
      <c r="H180" s="7" t="s">
        <v>416</v>
      </c>
    </row>
    <row r="181" spans="1:8" ht="17.399999999999999" x14ac:dyDescent="0.25">
      <c r="A181" s="5">
        <v>3</v>
      </c>
      <c r="B181" s="5" t="s">
        <v>375</v>
      </c>
      <c r="C181" s="5" t="s">
        <v>99</v>
      </c>
      <c r="D181" s="5" t="s">
        <v>263</v>
      </c>
      <c r="E181" s="17">
        <v>35.24</v>
      </c>
      <c r="F181" s="5" t="s">
        <v>302</v>
      </c>
      <c r="G181" s="5" t="s">
        <v>303</v>
      </c>
      <c r="H181" s="7" t="s">
        <v>411</v>
      </c>
    </row>
    <row r="182" spans="1:8" ht="17.399999999999999" x14ac:dyDescent="0.25">
      <c r="A182" s="5">
        <v>3</v>
      </c>
      <c r="B182" s="5" t="s">
        <v>124</v>
      </c>
      <c r="C182" s="5" t="s">
        <v>300</v>
      </c>
      <c r="D182" s="5" t="s">
        <v>263</v>
      </c>
      <c r="E182" s="15">
        <v>29.04</v>
      </c>
      <c r="F182" s="5" t="s">
        <v>309</v>
      </c>
      <c r="G182" s="5" t="s">
        <v>27</v>
      </c>
      <c r="H182" s="7" t="s">
        <v>416</v>
      </c>
    </row>
    <row r="183" spans="1:8" ht="17.399999999999999" x14ac:dyDescent="0.25">
      <c r="A183" s="5">
        <v>3</v>
      </c>
      <c r="B183" s="5" t="s">
        <v>125</v>
      </c>
      <c r="C183" s="5" t="s">
        <v>26</v>
      </c>
      <c r="D183" s="5" t="s">
        <v>264</v>
      </c>
      <c r="E183" s="15">
        <v>8.9700000000000006</v>
      </c>
      <c r="F183" s="5" t="s">
        <v>302</v>
      </c>
      <c r="G183" s="5" t="s">
        <v>143</v>
      </c>
      <c r="H183" s="7" t="s">
        <v>415</v>
      </c>
    </row>
    <row r="184" spans="1:8" ht="17.399999999999999" x14ac:dyDescent="0.25">
      <c r="A184" s="5">
        <v>3</v>
      </c>
      <c r="B184" s="5" t="s">
        <v>126</v>
      </c>
      <c r="C184" s="5" t="s">
        <v>315</v>
      </c>
      <c r="D184" s="5" t="s">
        <v>264</v>
      </c>
      <c r="E184" s="15">
        <v>11.66</v>
      </c>
      <c r="F184" s="5" t="s">
        <v>309</v>
      </c>
      <c r="G184" s="5" t="s">
        <v>430</v>
      </c>
      <c r="H184" s="7" t="s">
        <v>416</v>
      </c>
    </row>
    <row r="185" spans="1:8" ht="17.399999999999999" x14ac:dyDescent="0.25">
      <c r="A185" s="5">
        <v>3</v>
      </c>
      <c r="B185" s="5" t="s">
        <v>291</v>
      </c>
      <c r="C185" s="5" t="s">
        <v>193</v>
      </c>
      <c r="D185" s="5" t="s">
        <v>265</v>
      </c>
      <c r="E185" s="15">
        <v>10.97</v>
      </c>
      <c r="F185" s="5" t="s">
        <v>302</v>
      </c>
      <c r="G185" s="5" t="s">
        <v>307</v>
      </c>
      <c r="H185" s="7" t="s">
        <v>414</v>
      </c>
    </row>
    <row r="186" spans="1:8" ht="17.399999999999999" x14ac:dyDescent="0.25">
      <c r="A186" s="5">
        <v>3</v>
      </c>
      <c r="B186" s="5" t="s">
        <v>292</v>
      </c>
      <c r="C186" s="5" t="s">
        <v>193</v>
      </c>
      <c r="D186" s="5" t="s">
        <v>265</v>
      </c>
      <c r="E186" s="15">
        <v>8.68</v>
      </c>
      <c r="F186" s="5" t="s">
        <v>302</v>
      </c>
      <c r="G186" s="5" t="s">
        <v>307</v>
      </c>
      <c r="H186" s="7" t="s">
        <v>414</v>
      </c>
    </row>
    <row r="187" spans="1:8" ht="17.399999999999999" x14ac:dyDescent="0.25">
      <c r="A187" s="5">
        <v>3</v>
      </c>
      <c r="B187" s="5" t="s">
        <v>127</v>
      </c>
      <c r="C187" s="5" t="s">
        <v>41</v>
      </c>
      <c r="D187" s="5" t="s">
        <v>264</v>
      </c>
      <c r="E187" s="15">
        <v>7.02</v>
      </c>
      <c r="F187" s="5" t="s">
        <v>418</v>
      </c>
      <c r="G187" s="5" t="s">
        <v>146</v>
      </c>
      <c r="H187" s="7" t="s">
        <v>413</v>
      </c>
    </row>
    <row r="188" spans="1:8" ht="17.399999999999999" x14ac:dyDescent="0.25">
      <c r="A188" s="5">
        <v>3</v>
      </c>
      <c r="B188" s="5" t="s">
        <v>129</v>
      </c>
      <c r="C188" s="5" t="s">
        <v>300</v>
      </c>
      <c r="D188" s="5" t="s">
        <v>263</v>
      </c>
      <c r="E188" s="15">
        <v>23.02</v>
      </c>
      <c r="F188" s="5" t="s">
        <v>309</v>
      </c>
      <c r="G188" s="5" t="s">
        <v>27</v>
      </c>
      <c r="H188" s="7" t="s">
        <v>416</v>
      </c>
    </row>
    <row r="189" spans="1:8" ht="17.399999999999999" x14ac:dyDescent="0.25">
      <c r="A189" s="5">
        <v>3</v>
      </c>
      <c r="B189" s="5" t="s">
        <v>130</v>
      </c>
      <c r="C189" s="5" t="s">
        <v>300</v>
      </c>
      <c r="D189" s="5" t="s">
        <v>263</v>
      </c>
      <c r="E189" s="15">
        <v>17.55</v>
      </c>
      <c r="F189" s="5" t="s">
        <v>309</v>
      </c>
      <c r="G189" s="5" t="s">
        <v>27</v>
      </c>
      <c r="H189" s="7" t="s">
        <v>416</v>
      </c>
    </row>
    <row r="190" spans="1:8" ht="17.399999999999999" x14ac:dyDescent="0.25">
      <c r="A190" s="5">
        <v>3</v>
      </c>
      <c r="B190" s="5" t="s">
        <v>131</v>
      </c>
      <c r="C190" s="5" t="s">
        <v>300</v>
      </c>
      <c r="D190" s="5" t="s">
        <v>263</v>
      </c>
      <c r="E190" s="15">
        <v>20.37</v>
      </c>
      <c r="F190" s="5" t="s">
        <v>309</v>
      </c>
      <c r="G190" s="5" t="s">
        <v>27</v>
      </c>
      <c r="H190" s="7" t="s">
        <v>416</v>
      </c>
    </row>
    <row r="191" spans="1:8" ht="17.399999999999999" x14ac:dyDescent="0.25">
      <c r="A191" s="5">
        <v>3</v>
      </c>
      <c r="B191" s="5" t="s">
        <v>132</v>
      </c>
      <c r="C191" s="5" t="s">
        <v>300</v>
      </c>
      <c r="D191" s="5" t="s">
        <v>263</v>
      </c>
      <c r="E191" s="15">
        <v>29.5</v>
      </c>
      <c r="F191" s="5" t="s">
        <v>309</v>
      </c>
      <c r="G191" s="5" t="s">
        <v>27</v>
      </c>
      <c r="H191" s="7" t="s">
        <v>416</v>
      </c>
    </row>
    <row r="192" spans="1:8" ht="17.399999999999999" x14ac:dyDescent="0.25">
      <c r="A192" s="5">
        <v>3</v>
      </c>
      <c r="B192" s="5" t="s">
        <v>133</v>
      </c>
      <c r="C192" s="5" t="s">
        <v>300</v>
      </c>
      <c r="D192" s="5" t="s">
        <v>263</v>
      </c>
      <c r="E192" s="15">
        <v>29.06</v>
      </c>
      <c r="F192" s="5" t="s">
        <v>309</v>
      </c>
      <c r="G192" s="5" t="s">
        <v>27</v>
      </c>
      <c r="H192" s="7" t="s">
        <v>416</v>
      </c>
    </row>
    <row r="193" spans="1:8" ht="17.399999999999999" x14ac:dyDescent="0.25">
      <c r="A193" s="5">
        <v>3</v>
      </c>
      <c r="B193" s="5" t="s">
        <v>134</v>
      </c>
      <c r="C193" s="5" t="s">
        <v>300</v>
      </c>
      <c r="D193" s="5" t="s">
        <v>263</v>
      </c>
      <c r="E193" s="15">
        <v>19.34</v>
      </c>
      <c r="F193" s="5" t="s">
        <v>309</v>
      </c>
      <c r="G193" s="5" t="s">
        <v>27</v>
      </c>
      <c r="H193" s="7" t="s">
        <v>416</v>
      </c>
    </row>
    <row r="194" spans="1:8" ht="17.399999999999999" x14ac:dyDescent="0.25">
      <c r="A194" s="5">
        <v>3</v>
      </c>
      <c r="B194" s="5" t="s">
        <v>135</v>
      </c>
      <c r="C194" s="5" t="s">
        <v>300</v>
      </c>
      <c r="D194" s="5" t="s">
        <v>263</v>
      </c>
      <c r="E194" s="15">
        <v>27.97</v>
      </c>
      <c r="F194" s="5" t="s">
        <v>309</v>
      </c>
      <c r="G194" s="5" t="s">
        <v>27</v>
      </c>
      <c r="H194" s="7" t="s">
        <v>416</v>
      </c>
    </row>
    <row r="195" spans="1:8" ht="17.399999999999999" x14ac:dyDescent="0.25">
      <c r="A195" s="5">
        <v>3</v>
      </c>
      <c r="B195" s="5" t="s">
        <v>136</v>
      </c>
      <c r="C195" s="5" t="s">
        <v>374</v>
      </c>
      <c r="D195" s="5" t="s">
        <v>410</v>
      </c>
      <c r="E195" s="15">
        <v>49.2</v>
      </c>
      <c r="F195" s="5" t="s">
        <v>309</v>
      </c>
      <c r="G195" s="5" t="s">
        <v>425</v>
      </c>
      <c r="H195" s="7" t="s">
        <v>413</v>
      </c>
    </row>
    <row r="196" spans="1:8" ht="17.399999999999999" x14ac:dyDescent="0.25">
      <c r="A196" s="5">
        <v>3</v>
      </c>
      <c r="B196" s="5" t="s">
        <v>137</v>
      </c>
      <c r="C196" s="5" t="s">
        <v>374</v>
      </c>
      <c r="D196" s="5" t="s">
        <v>410</v>
      </c>
      <c r="E196" s="15">
        <v>46.72</v>
      </c>
      <c r="F196" s="5" t="s">
        <v>309</v>
      </c>
      <c r="G196" s="5" t="s">
        <v>425</v>
      </c>
      <c r="H196" s="7" t="s">
        <v>413</v>
      </c>
    </row>
    <row r="197" spans="1:8" ht="17.399999999999999" x14ac:dyDescent="0.25">
      <c r="A197" s="5">
        <v>3</v>
      </c>
      <c r="B197" s="5" t="s">
        <v>138</v>
      </c>
      <c r="C197" s="5" t="s">
        <v>34</v>
      </c>
      <c r="D197" s="5" t="s">
        <v>264</v>
      </c>
      <c r="E197" s="15">
        <v>36.590000000000003</v>
      </c>
      <c r="F197" s="5" t="s">
        <v>418</v>
      </c>
      <c r="G197" s="5" t="s">
        <v>146</v>
      </c>
      <c r="H197" s="7" t="s">
        <v>413</v>
      </c>
    </row>
    <row r="198" spans="1:8" ht="17.399999999999999" x14ac:dyDescent="0.25">
      <c r="A198" s="5">
        <v>3</v>
      </c>
      <c r="B198" s="5" t="s">
        <v>139</v>
      </c>
      <c r="C198" s="5" t="s">
        <v>310</v>
      </c>
      <c r="D198" s="5" t="s">
        <v>264</v>
      </c>
      <c r="E198" s="15">
        <v>20.65</v>
      </c>
      <c r="F198" s="5" t="s">
        <v>418</v>
      </c>
      <c r="G198" s="5" t="s">
        <v>146</v>
      </c>
      <c r="H198" s="7" t="s">
        <v>413</v>
      </c>
    </row>
    <row r="199" spans="1:8" ht="17.399999999999999" x14ac:dyDescent="0.25">
      <c r="A199" s="5">
        <v>3</v>
      </c>
      <c r="B199" s="18" t="s">
        <v>140</v>
      </c>
      <c r="C199" s="18" t="s">
        <v>41</v>
      </c>
      <c r="D199" s="18" t="s">
        <v>263</v>
      </c>
      <c r="E199" s="15">
        <v>7.17</v>
      </c>
      <c r="F199" s="5" t="s">
        <v>418</v>
      </c>
      <c r="G199" s="5" t="s">
        <v>147</v>
      </c>
      <c r="H199" s="7" t="s">
        <v>416</v>
      </c>
    </row>
    <row r="200" spans="1:8" ht="17.399999999999999" x14ac:dyDescent="0.25">
      <c r="A200" s="5">
        <v>3</v>
      </c>
      <c r="B200" s="5" t="s">
        <v>141</v>
      </c>
      <c r="C200" s="5" t="s">
        <v>300</v>
      </c>
      <c r="D200" s="5" t="s">
        <v>263</v>
      </c>
      <c r="E200" s="15">
        <v>38.03</v>
      </c>
      <c r="F200" s="5" t="s">
        <v>309</v>
      </c>
      <c r="G200" s="5" t="s">
        <v>27</v>
      </c>
      <c r="H200" s="7" t="s">
        <v>416</v>
      </c>
    </row>
    <row r="201" spans="1:8" ht="17.399999999999999" x14ac:dyDescent="0.25">
      <c r="A201" s="5">
        <v>3</v>
      </c>
      <c r="B201" s="5" t="s">
        <v>142</v>
      </c>
      <c r="C201" s="5" t="s">
        <v>300</v>
      </c>
      <c r="D201" s="5" t="s">
        <v>263</v>
      </c>
      <c r="E201" s="15">
        <v>39.159999999999997</v>
      </c>
      <c r="F201" s="5" t="s">
        <v>309</v>
      </c>
      <c r="G201" s="5" t="s">
        <v>27</v>
      </c>
      <c r="H201" s="7" t="s">
        <v>416</v>
      </c>
    </row>
    <row r="202" spans="1:8" ht="17.399999999999999" x14ac:dyDescent="0.25">
      <c r="A202" s="5">
        <v>3</v>
      </c>
      <c r="B202" s="5" t="s">
        <v>281</v>
      </c>
      <c r="C202" s="5" t="s">
        <v>99</v>
      </c>
      <c r="D202" s="5" t="s">
        <v>263</v>
      </c>
      <c r="E202" s="15">
        <v>66.709999999999994</v>
      </c>
      <c r="F202" s="5" t="s">
        <v>302</v>
      </c>
      <c r="G202" s="5" t="s">
        <v>303</v>
      </c>
      <c r="H202" s="7" t="s">
        <v>411</v>
      </c>
    </row>
    <row r="203" spans="1:8" ht="17.399999999999999" x14ac:dyDescent="0.25">
      <c r="A203" s="5">
        <v>3</v>
      </c>
      <c r="B203" s="5" t="s">
        <v>282</v>
      </c>
      <c r="C203" s="5" t="s">
        <v>99</v>
      </c>
      <c r="D203" s="5" t="s">
        <v>263</v>
      </c>
      <c r="E203" s="17">
        <v>35.799999999999997</v>
      </c>
      <c r="F203" s="5" t="s">
        <v>302</v>
      </c>
      <c r="G203" s="5" t="s">
        <v>303</v>
      </c>
      <c r="H203" s="7" t="s">
        <v>411</v>
      </c>
    </row>
    <row r="204" spans="1:8" ht="17.399999999999999" x14ac:dyDescent="0.25">
      <c r="A204" s="5">
        <v>3</v>
      </c>
      <c r="B204" s="5" t="s">
        <v>143</v>
      </c>
      <c r="C204" s="5" t="s">
        <v>41</v>
      </c>
      <c r="D204" s="5" t="s">
        <v>264</v>
      </c>
      <c r="E204" s="15">
        <v>6.29</v>
      </c>
      <c r="F204" s="5" t="s">
        <v>418</v>
      </c>
      <c r="G204" s="5" t="s">
        <v>146</v>
      </c>
      <c r="H204" s="7" t="s">
        <v>413</v>
      </c>
    </row>
    <row r="205" spans="1:8" ht="17.399999999999999" x14ac:dyDescent="0.25">
      <c r="A205" s="5">
        <v>3</v>
      </c>
      <c r="B205" s="5" t="s">
        <v>145</v>
      </c>
      <c r="C205" s="5" t="s">
        <v>300</v>
      </c>
      <c r="D205" s="5" t="s">
        <v>263</v>
      </c>
      <c r="E205" s="15">
        <v>19.53</v>
      </c>
      <c r="F205" s="5" t="s">
        <v>309</v>
      </c>
      <c r="G205" s="5" t="s">
        <v>27</v>
      </c>
      <c r="H205" s="7" t="s">
        <v>416</v>
      </c>
    </row>
    <row r="206" spans="1:8" ht="17.399999999999999" x14ac:dyDescent="0.25">
      <c r="A206" s="5">
        <v>3</v>
      </c>
      <c r="B206" s="5" t="s">
        <v>283</v>
      </c>
      <c r="C206" s="5" t="s">
        <v>99</v>
      </c>
      <c r="D206" s="5" t="s">
        <v>263</v>
      </c>
      <c r="E206" s="15">
        <v>47.51</v>
      </c>
      <c r="F206" s="5" t="s">
        <v>302</v>
      </c>
      <c r="G206" s="5" t="s">
        <v>303</v>
      </c>
      <c r="H206" s="7" t="s">
        <v>411</v>
      </c>
    </row>
    <row r="207" spans="1:8" ht="17.399999999999999" x14ac:dyDescent="0.25">
      <c r="A207" s="18">
        <v>4</v>
      </c>
      <c r="B207" s="18" t="s">
        <v>403</v>
      </c>
      <c r="C207" s="18" t="s">
        <v>300</v>
      </c>
      <c r="D207" s="18" t="s">
        <v>263</v>
      </c>
      <c r="E207" s="22">
        <v>32.69</v>
      </c>
      <c r="F207" s="5" t="s">
        <v>309</v>
      </c>
      <c r="G207" s="18" t="s">
        <v>27</v>
      </c>
      <c r="H207" s="7" t="s">
        <v>412</v>
      </c>
    </row>
    <row r="208" spans="1:8" ht="17.399999999999999" x14ac:dyDescent="0.25">
      <c r="A208" s="18">
        <v>4</v>
      </c>
      <c r="B208" s="18" t="s">
        <v>404</v>
      </c>
      <c r="C208" s="18" t="s">
        <v>299</v>
      </c>
      <c r="D208" s="18" t="s">
        <v>263</v>
      </c>
      <c r="E208" s="22">
        <v>32.54</v>
      </c>
      <c r="F208" s="5" t="s">
        <v>433</v>
      </c>
      <c r="G208" s="18" t="s">
        <v>192</v>
      </c>
      <c r="H208" s="7" t="s">
        <v>412</v>
      </c>
    </row>
    <row r="209" spans="1:8" ht="17.399999999999999" x14ac:dyDescent="0.25">
      <c r="A209" s="18">
        <v>4</v>
      </c>
      <c r="B209" s="18" t="s">
        <v>405</v>
      </c>
      <c r="C209" s="18" t="s">
        <v>41</v>
      </c>
      <c r="D209" s="18" t="s">
        <v>264</v>
      </c>
      <c r="E209" s="19">
        <v>7.59</v>
      </c>
      <c r="F209" s="5" t="s">
        <v>418</v>
      </c>
      <c r="G209" s="18" t="s">
        <v>146</v>
      </c>
      <c r="H209" s="7" t="s">
        <v>413</v>
      </c>
    </row>
    <row r="210" spans="1:8" ht="17.399999999999999" x14ac:dyDescent="0.25">
      <c r="A210" s="18">
        <v>4</v>
      </c>
      <c r="B210" s="18" t="s">
        <v>406</v>
      </c>
      <c r="C210" s="18" t="s">
        <v>193</v>
      </c>
      <c r="D210" s="18" t="s">
        <v>265</v>
      </c>
      <c r="E210" s="19">
        <v>13.64</v>
      </c>
      <c r="F210" s="5" t="s">
        <v>302</v>
      </c>
      <c r="G210" s="18" t="s">
        <v>307</v>
      </c>
      <c r="H210" s="7" t="s">
        <v>414</v>
      </c>
    </row>
    <row r="211" spans="1:8" ht="17.399999999999999" x14ac:dyDescent="0.25">
      <c r="A211" s="18">
        <v>4</v>
      </c>
      <c r="B211" s="18" t="s">
        <v>407</v>
      </c>
      <c r="C211" s="18" t="s">
        <v>99</v>
      </c>
      <c r="D211" s="18" t="s">
        <v>263</v>
      </c>
      <c r="E211" s="19">
        <v>18.34</v>
      </c>
      <c r="F211" s="5" t="s">
        <v>302</v>
      </c>
      <c r="G211" s="18" t="s">
        <v>303</v>
      </c>
      <c r="H211" s="7" t="s">
        <v>411</v>
      </c>
    </row>
    <row r="212" spans="1:8" ht="17.399999999999999" x14ac:dyDescent="0.25">
      <c r="A212" s="18">
        <v>4</v>
      </c>
      <c r="B212" s="18" t="s">
        <v>397</v>
      </c>
      <c r="C212" s="18" t="s">
        <v>299</v>
      </c>
      <c r="D212" s="18" t="s">
        <v>263</v>
      </c>
      <c r="E212" s="19">
        <v>95.1</v>
      </c>
      <c r="F212" s="5" t="s">
        <v>433</v>
      </c>
      <c r="G212" s="18" t="s">
        <v>192</v>
      </c>
      <c r="H212" s="7" t="s">
        <v>412</v>
      </c>
    </row>
    <row r="213" spans="1:8" ht="17.399999999999999" x14ac:dyDescent="0.25">
      <c r="A213" s="18">
        <v>4</v>
      </c>
      <c r="B213" s="18" t="s">
        <v>398</v>
      </c>
      <c r="C213" s="18" t="s">
        <v>300</v>
      </c>
      <c r="D213" s="18" t="s">
        <v>263</v>
      </c>
      <c r="E213" s="19">
        <v>29.3</v>
      </c>
      <c r="F213" s="5" t="s">
        <v>309</v>
      </c>
      <c r="G213" s="18" t="s">
        <v>27</v>
      </c>
      <c r="H213" s="7" t="s">
        <v>416</v>
      </c>
    </row>
    <row r="214" spans="1:8" ht="17.399999999999999" x14ac:dyDescent="0.25">
      <c r="A214" s="18">
        <v>4</v>
      </c>
      <c r="B214" s="18" t="s">
        <v>399</v>
      </c>
      <c r="C214" s="18" t="s">
        <v>300</v>
      </c>
      <c r="D214" s="18" t="s">
        <v>263</v>
      </c>
      <c r="E214" s="19">
        <v>25.69</v>
      </c>
      <c r="F214" s="5" t="s">
        <v>309</v>
      </c>
      <c r="G214" s="18" t="s">
        <v>27</v>
      </c>
      <c r="H214" s="7" t="s">
        <v>416</v>
      </c>
    </row>
    <row r="215" spans="1:8" ht="17.399999999999999" x14ac:dyDescent="0.25">
      <c r="A215" s="18">
        <v>4</v>
      </c>
      <c r="B215" s="18" t="s">
        <v>400</v>
      </c>
      <c r="C215" s="18" t="s">
        <v>41</v>
      </c>
      <c r="D215" s="18" t="s">
        <v>264</v>
      </c>
      <c r="E215" s="19">
        <v>9.08</v>
      </c>
      <c r="F215" s="5" t="s">
        <v>418</v>
      </c>
      <c r="G215" s="18" t="s">
        <v>146</v>
      </c>
      <c r="H215" s="7" t="s">
        <v>413</v>
      </c>
    </row>
    <row r="216" spans="1:8" ht="17.399999999999999" x14ac:dyDescent="0.25">
      <c r="A216" s="18">
        <v>4</v>
      </c>
      <c r="B216" s="18" t="s">
        <v>401</v>
      </c>
      <c r="C216" s="18" t="s">
        <v>300</v>
      </c>
      <c r="D216" s="18" t="s">
        <v>263</v>
      </c>
      <c r="E216" s="19">
        <v>24.45</v>
      </c>
      <c r="F216" s="5" t="s">
        <v>309</v>
      </c>
      <c r="G216" s="18" t="s">
        <v>27</v>
      </c>
      <c r="H216" s="7" t="s">
        <v>416</v>
      </c>
    </row>
    <row r="217" spans="1:8" ht="17.399999999999999" x14ac:dyDescent="0.25">
      <c r="A217" s="18">
        <v>4</v>
      </c>
      <c r="B217" s="18" t="s">
        <v>402</v>
      </c>
      <c r="C217" s="18" t="s">
        <v>99</v>
      </c>
      <c r="D217" s="18" t="s">
        <v>263</v>
      </c>
      <c r="E217" s="19">
        <v>59.85</v>
      </c>
      <c r="F217" s="5" t="s">
        <v>302</v>
      </c>
      <c r="G217" s="18" t="s">
        <v>303</v>
      </c>
      <c r="H217" s="7" t="s">
        <v>411</v>
      </c>
    </row>
    <row r="218" spans="1:8" ht="17.399999999999999" x14ac:dyDescent="0.25">
      <c r="A218" s="5">
        <v>4</v>
      </c>
      <c r="B218" s="5" t="s">
        <v>146</v>
      </c>
      <c r="C218" s="5" t="s">
        <v>300</v>
      </c>
      <c r="D218" s="5" t="s">
        <v>263</v>
      </c>
      <c r="E218" s="15">
        <v>30.06</v>
      </c>
      <c r="F218" s="5" t="s">
        <v>309</v>
      </c>
      <c r="G218" s="5" t="s">
        <v>27</v>
      </c>
      <c r="H218" s="7" t="s">
        <v>416</v>
      </c>
    </row>
    <row r="219" spans="1:8" ht="17.399999999999999" x14ac:dyDescent="0.25">
      <c r="A219" s="5">
        <v>4</v>
      </c>
      <c r="B219" s="5" t="s">
        <v>147</v>
      </c>
      <c r="C219" s="5" t="s">
        <v>41</v>
      </c>
      <c r="D219" s="5" t="s">
        <v>264</v>
      </c>
      <c r="E219" s="15">
        <v>3.46</v>
      </c>
      <c r="F219" s="5" t="s">
        <v>418</v>
      </c>
      <c r="G219" s="5" t="s">
        <v>146</v>
      </c>
      <c r="H219" s="7" t="s">
        <v>413</v>
      </c>
    </row>
    <row r="220" spans="1:8" ht="17.399999999999999" x14ac:dyDescent="0.25">
      <c r="A220" s="5">
        <v>4</v>
      </c>
      <c r="B220" s="5" t="s">
        <v>148</v>
      </c>
      <c r="C220" s="5" t="s">
        <v>300</v>
      </c>
      <c r="D220" s="5" t="s">
        <v>263</v>
      </c>
      <c r="E220" s="15">
        <v>22.25</v>
      </c>
      <c r="F220" s="5" t="s">
        <v>309</v>
      </c>
      <c r="G220" s="5" t="s">
        <v>27</v>
      </c>
      <c r="H220" s="7" t="s">
        <v>416</v>
      </c>
    </row>
    <row r="221" spans="1:8" ht="17.399999999999999" x14ac:dyDescent="0.25">
      <c r="A221" s="5">
        <v>4</v>
      </c>
      <c r="B221" s="5" t="s">
        <v>149</v>
      </c>
      <c r="C221" s="5" t="s">
        <v>300</v>
      </c>
      <c r="D221" s="5" t="s">
        <v>263</v>
      </c>
      <c r="E221" s="15">
        <v>31.73</v>
      </c>
      <c r="F221" s="5" t="s">
        <v>309</v>
      </c>
      <c r="G221" s="5" t="s">
        <v>27</v>
      </c>
      <c r="H221" s="7" t="s">
        <v>416</v>
      </c>
    </row>
    <row r="222" spans="1:8" ht="17.399999999999999" x14ac:dyDescent="0.25">
      <c r="A222" s="5">
        <v>4</v>
      </c>
      <c r="B222" s="5" t="s">
        <v>150</v>
      </c>
      <c r="C222" s="5" t="s">
        <v>315</v>
      </c>
      <c r="D222" s="5" t="s">
        <v>264</v>
      </c>
      <c r="E222" s="15">
        <v>6.41</v>
      </c>
      <c r="F222" s="5" t="s">
        <v>309</v>
      </c>
      <c r="G222" s="5" t="s">
        <v>430</v>
      </c>
      <c r="H222" s="7" t="s">
        <v>416</v>
      </c>
    </row>
    <row r="223" spans="1:8" ht="17.399999999999999" x14ac:dyDescent="0.25">
      <c r="A223" s="5">
        <v>4</v>
      </c>
      <c r="B223" s="5" t="s">
        <v>151</v>
      </c>
      <c r="C223" s="5" t="s">
        <v>419</v>
      </c>
      <c r="D223" s="5" t="s">
        <v>263</v>
      </c>
      <c r="E223" s="15">
        <v>34.090000000000003</v>
      </c>
      <c r="F223" s="5" t="s">
        <v>309</v>
      </c>
      <c r="G223" s="5" t="s">
        <v>434</v>
      </c>
      <c r="H223" s="7" t="s">
        <v>416</v>
      </c>
    </row>
    <row r="224" spans="1:8" ht="17.399999999999999" x14ac:dyDescent="0.25">
      <c r="A224" s="5">
        <v>4</v>
      </c>
      <c r="B224" s="5" t="s">
        <v>152</v>
      </c>
      <c r="C224" s="5" t="s">
        <v>41</v>
      </c>
      <c r="D224" s="5" t="s">
        <v>264</v>
      </c>
      <c r="E224" s="15">
        <v>3.66</v>
      </c>
      <c r="F224" s="5" t="s">
        <v>418</v>
      </c>
      <c r="G224" s="5" t="s">
        <v>146</v>
      </c>
      <c r="H224" s="7" t="s">
        <v>413</v>
      </c>
    </row>
    <row r="225" spans="1:8" ht="17.399999999999999" x14ac:dyDescent="0.25">
      <c r="A225" s="5">
        <v>4</v>
      </c>
      <c r="B225" s="5" t="s">
        <v>153</v>
      </c>
      <c r="C225" s="5" t="s">
        <v>300</v>
      </c>
      <c r="D225" s="5" t="s">
        <v>263</v>
      </c>
      <c r="E225" s="15">
        <v>33.770000000000003</v>
      </c>
      <c r="F225" s="5" t="s">
        <v>309</v>
      </c>
      <c r="G225" s="5" t="s">
        <v>27</v>
      </c>
      <c r="H225" s="7" t="s">
        <v>416</v>
      </c>
    </row>
    <row r="226" spans="1:8" ht="17.399999999999999" x14ac:dyDescent="0.25">
      <c r="A226" s="5">
        <v>4</v>
      </c>
      <c r="B226" s="5" t="s">
        <v>154</v>
      </c>
      <c r="C226" s="5" t="s">
        <v>41</v>
      </c>
      <c r="D226" s="5" t="s">
        <v>264</v>
      </c>
      <c r="E226" s="15">
        <v>6.41</v>
      </c>
      <c r="F226" s="5" t="s">
        <v>418</v>
      </c>
      <c r="G226" s="5" t="s">
        <v>146</v>
      </c>
      <c r="H226" s="7" t="s">
        <v>413</v>
      </c>
    </row>
    <row r="227" spans="1:8" ht="17.399999999999999" x14ac:dyDescent="0.25">
      <c r="A227" s="5">
        <v>4</v>
      </c>
      <c r="B227" s="5" t="s">
        <v>155</v>
      </c>
      <c r="C227" s="5" t="s">
        <v>300</v>
      </c>
      <c r="D227" s="5" t="s">
        <v>263</v>
      </c>
      <c r="E227" s="15">
        <v>27.45</v>
      </c>
      <c r="F227" s="5" t="s">
        <v>309</v>
      </c>
      <c r="G227" s="5" t="s">
        <v>27</v>
      </c>
      <c r="H227" s="7" t="s">
        <v>416</v>
      </c>
    </row>
    <row r="228" spans="1:8" ht="17.399999999999999" x14ac:dyDescent="0.25">
      <c r="A228" s="5">
        <v>4</v>
      </c>
      <c r="B228" s="5" t="s">
        <v>156</v>
      </c>
      <c r="C228" s="5" t="s">
        <v>300</v>
      </c>
      <c r="D228" s="5" t="s">
        <v>263</v>
      </c>
      <c r="E228" s="15">
        <v>20.27</v>
      </c>
      <c r="F228" s="5" t="s">
        <v>309</v>
      </c>
      <c r="G228" s="5" t="s">
        <v>27</v>
      </c>
      <c r="H228" s="7" t="s">
        <v>416</v>
      </c>
    </row>
    <row r="229" spans="1:8" ht="17.399999999999999" x14ac:dyDescent="0.25">
      <c r="A229" s="5">
        <v>4</v>
      </c>
      <c r="B229" s="5" t="s">
        <v>157</v>
      </c>
      <c r="C229" s="5" t="s">
        <v>41</v>
      </c>
      <c r="D229" s="5" t="s">
        <v>264</v>
      </c>
      <c r="E229" s="15">
        <v>2.3199999999999998</v>
      </c>
      <c r="F229" s="5" t="s">
        <v>418</v>
      </c>
      <c r="G229" s="5" t="s">
        <v>146</v>
      </c>
      <c r="H229" s="7" t="s">
        <v>413</v>
      </c>
    </row>
    <row r="230" spans="1:8" ht="17.399999999999999" x14ac:dyDescent="0.25">
      <c r="A230" s="5">
        <v>4</v>
      </c>
      <c r="B230" s="5" t="s">
        <v>158</v>
      </c>
      <c r="C230" s="5" t="s">
        <v>300</v>
      </c>
      <c r="D230" s="5" t="s">
        <v>263</v>
      </c>
      <c r="E230" s="15">
        <v>30.63</v>
      </c>
      <c r="F230" s="5" t="s">
        <v>309</v>
      </c>
      <c r="G230" s="5" t="s">
        <v>27</v>
      </c>
      <c r="H230" s="7" t="s">
        <v>416</v>
      </c>
    </row>
    <row r="231" spans="1:8" ht="17.399999999999999" x14ac:dyDescent="0.25">
      <c r="A231" s="5">
        <v>4</v>
      </c>
      <c r="B231" s="5" t="s">
        <v>269</v>
      </c>
      <c r="C231" s="5" t="s">
        <v>99</v>
      </c>
      <c r="D231" s="5" t="s">
        <v>263</v>
      </c>
      <c r="E231" s="15">
        <v>31.41</v>
      </c>
      <c r="F231" s="5" t="s">
        <v>302</v>
      </c>
      <c r="G231" s="5" t="s">
        <v>303</v>
      </c>
      <c r="H231" s="7" t="s">
        <v>411</v>
      </c>
    </row>
    <row r="232" spans="1:8" ht="17.399999999999999" x14ac:dyDescent="0.25">
      <c r="A232" s="5">
        <v>4</v>
      </c>
      <c r="B232" s="5" t="s">
        <v>159</v>
      </c>
      <c r="C232" s="5" t="s">
        <v>300</v>
      </c>
      <c r="D232" s="5" t="s">
        <v>263</v>
      </c>
      <c r="E232" s="15">
        <v>23.4</v>
      </c>
      <c r="F232" s="5" t="s">
        <v>309</v>
      </c>
      <c r="G232" s="5" t="s">
        <v>27</v>
      </c>
      <c r="H232" s="7" t="s">
        <v>416</v>
      </c>
    </row>
    <row r="233" spans="1:8" ht="17.399999999999999" x14ac:dyDescent="0.25">
      <c r="A233" s="5">
        <v>4</v>
      </c>
      <c r="B233" s="5" t="s">
        <v>160</v>
      </c>
      <c r="C233" s="5" t="s">
        <v>300</v>
      </c>
      <c r="D233" s="5" t="s">
        <v>263</v>
      </c>
      <c r="E233" s="15">
        <v>24.96</v>
      </c>
      <c r="F233" s="5" t="s">
        <v>309</v>
      </c>
      <c r="G233" s="5" t="s">
        <v>27</v>
      </c>
      <c r="H233" s="7" t="s">
        <v>416</v>
      </c>
    </row>
    <row r="234" spans="1:8" ht="17.399999999999999" x14ac:dyDescent="0.25">
      <c r="A234" s="5">
        <v>4</v>
      </c>
      <c r="B234" s="5" t="s">
        <v>161</v>
      </c>
      <c r="C234" s="5" t="s">
        <v>26</v>
      </c>
      <c r="D234" s="5" t="s">
        <v>264</v>
      </c>
      <c r="E234" s="15">
        <v>6.48</v>
      </c>
      <c r="F234" s="5" t="s">
        <v>302</v>
      </c>
      <c r="G234" s="5" t="s">
        <v>143</v>
      </c>
      <c r="H234" s="7" t="s">
        <v>415</v>
      </c>
    </row>
    <row r="235" spans="1:8" ht="17.399999999999999" x14ac:dyDescent="0.25">
      <c r="A235" s="5">
        <v>4</v>
      </c>
      <c r="B235" s="5" t="s">
        <v>162</v>
      </c>
      <c r="C235" s="5" t="s">
        <v>300</v>
      </c>
      <c r="D235" s="5" t="s">
        <v>263</v>
      </c>
      <c r="E235" s="15">
        <v>16.899999999999999</v>
      </c>
      <c r="F235" s="5" t="s">
        <v>309</v>
      </c>
      <c r="G235" s="5" t="s">
        <v>27</v>
      </c>
      <c r="H235" s="7" t="s">
        <v>416</v>
      </c>
    </row>
    <row r="236" spans="1:8" ht="17.399999999999999" x14ac:dyDescent="0.25">
      <c r="A236" s="5">
        <v>4</v>
      </c>
      <c r="B236" s="5" t="s">
        <v>163</v>
      </c>
      <c r="C236" s="5" t="s">
        <v>300</v>
      </c>
      <c r="D236" s="5" t="s">
        <v>263</v>
      </c>
      <c r="E236" s="15">
        <v>25.38</v>
      </c>
      <c r="F236" s="5" t="s">
        <v>309</v>
      </c>
      <c r="G236" s="5" t="s">
        <v>27</v>
      </c>
      <c r="H236" s="7" t="s">
        <v>416</v>
      </c>
    </row>
    <row r="237" spans="1:8" ht="17.399999999999999" x14ac:dyDescent="0.25">
      <c r="A237" s="5">
        <v>4</v>
      </c>
      <c r="B237" s="5" t="s">
        <v>164</v>
      </c>
      <c r="C237" s="5" t="s">
        <v>300</v>
      </c>
      <c r="D237" s="5" t="s">
        <v>263</v>
      </c>
      <c r="E237" s="15">
        <v>25.38</v>
      </c>
      <c r="F237" s="5" t="s">
        <v>309</v>
      </c>
      <c r="G237" s="5" t="s">
        <v>27</v>
      </c>
      <c r="H237" s="7" t="s">
        <v>416</v>
      </c>
    </row>
    <row r="238" spans="1:8" ht="17.399999999999999" x14ac:dyDescent="0.25">
      <c r="A238" s="5">
        <v>4</v>
      </c>
      <c r="B238" s="5" t="s">
        <v>165</v>
      </c>
      <c r="C238" s="5" t="s">
        <v>300</v>
      </c>
      <c r="D238" s="5" t="s">
        <v>263</v>
      </c>
      <c r="E238" s="15">
        <v>24.96</v>
      </c>
      <c r="F238" s="5" t="s">
        <v>309</v>
      </c>
      <c r="G238" s="5" t="s">
        <v>27</v>
      </c>
      <c r="H238" s="7" t="s">
        <v>416</v>
      </c>
    </row>
    <row r="239" spans="1:8" ht="17.399999999999999" x14ac:dyDescent="0.25">
      <c r="A239" s="5">
        <v>4</v>
      </c>
      <c r="B239" s="5" t="s">
        <v>166</v>
      </c>
      <c r="C239" s="5" t="s">
        <v>300</v>
      </c>
      <c r="D239" s="5" t="s">
        <v>263</v>
      </c>
      <c r="E239" s="15">
        <v>16.899999999999999</v>
      </c>
      <c r="F239" s="5" t="s">
        <v>309</v>
      </c>
      <c r="G239" s="5" t="s">
        <v>27</v>
      </c>
      <c r="H239" s="7" t="s">
        <v>416</v>
      </c>
    </row>
    <row r="240" spans="1:8" ht="17.399999999999999" x14ac:dyDescent="0.25">
      <c r="A240" s="5">
        <v>4</v>
      </c>
      <c r="B240" s="5" t="s">
        <v>295</v>
      </c>
      <c r="C240" s="5" t="s">
        <v>193</v>
      </c>
      <c r="D240" s="5" t="s">
        <v>265</v>
      </c>
      <c r="E240" s="15">
        <v>12.31</v>
      </c>
      <c r="F240" s="5" t="s">
        <v>302</v>
      </c>
      <c r="G240" s="5" t="s">
        <v>307</v>
      </c>
      <c r="H240" s="7" t="s">
        <v>414</v>
      </c>
    </row>
    <row r="241" spans="1:8" ht="17.399999999999999" x14ac:dyDescent="0.25">
      <c r="A241" s="5">
        <v>4</v>
      </c>
      <c r="B241" s="5" t="s">
        <v>296</v>
      </c>
      <c r="C241" s="5" t="s">
        <v>193</v>
      </c>
      <c r="D241" s="5" t="s">
        <v>265</v>
      </c>
      <c r="E241" s="15">
        <v>9.68</v>
      </c>
      <c r="F241" s="5" t="s">
        <v>302</v>
      </c>
      <c r="G241" s="5" t="s">
        <v>307</v>
      </c>
      <c r="H241" s="7" t="s">
        <v>414</v>
      </c>
    </row>
    <row r="242" spans="1:8" ht="17.399999999999999" x14ac:dyDescent="0.25">
      <c r="A242" s="5">
        <v>4</v>
      </c>
      <c r="B242" s="5" t="s">
        <v>167</v>
      </c>
      <c r="C242" s="5" t="s">
        <v>99</v>
      </c>
      <c r="D242" s="5" t="s">
        <v>263</v>
      </c>
      <c r="E242" s="15">
        <v>85.22</v>
      </c>
      <c r="F242" s="5" t="s">
        <v>302</v>
      </c>
      <c r="G242" s="5" t="s">
        <v>303</v>
      </c>
      <c r="H242" s="7" t="s">
        <v>411</v>
      </c>
    </row>
    <row r="243" spans="1:8" ht="17.399999999999999" x14ac:dyDescent="0.25">
      <c r="A243" s="5">
        <v>4</v>
      </c>
      <c r="B243" s="5" t="s">
        <v>284</v>
      </c>
      <c r="C243" s="5" t="s">
        <v>300</v>
      </c>
      <c r="D243" s="5" t="s">
        <v>263</v>
      </c>
      <c r="E243" s="15">
        <v>19.53</v>
      </c>
      <c r="F243" s="5" t="s">
        <v>309</v>
      </c>
      <c r="G243" s="5" t="s">
        <v>27</v>
      </c>
      <c r="H243" s="7" t="s">
        <v>416</v>
      </c>
    </row>
    <row r="244" spans="1:8" ht="17.399999999999999" x14ac:dyDescent="0.25">
      <c r="A244" s="5">
        <v>4</v>
      </c>
      <c r="B244" s="5" t="s">
        <v>377</v>
      </c>
      <c r="C244" s="5" t="s">
        <v>286</v>
      </c>
      <c r="D244" s="5" t="s">
        <v>264</v>
      </c>
      <c r="E244" s="15">
        <v>4.5199999999999996</v>
      </c>
      <c r="F244" s="5" t="s">
        <v>302</v>
      </c>
      <c r="G244" s="5" t="s">
        <v>143</v>
      </c>
      <c r="H244" s="7" t="s">
        <v>415</v>
      </c>
    </row>
    <row r="245" spans="1:8" ht="17.399999999999999" x14ac:dyDescent="0.25">
      <c r="A245" s="5">
        <v>4</v>
      </c>
      <c r="B245" s="5" t="s">
        <v>378</v>
      </c>
      <c r="C245" s="5" t="s">
        <v>99</v>
      </c>
      <c r="D245" s="5" t="s">
        <v>263</v>
      </c>
      <c r="E245" s="15">
        <v>49.57</v>
      </c>
      <c r="F245" s="5" t="s">
        <v>302</v>
      </c>
      <c r="G245" s="5" t="s">
        <v>303</v>
      </c>
      <c r="H245" s="7" t="s">
        <v>411</v>
      </c>
    </row>
    <row r="246" spans="1:8" ht="17.399999999999999" x14ac:dyDescent="0.25">
      <c r="A246" s="5">
        <v>4</v>
      </c>
      <c r="B246" s="5" t="s">
        <v>168</v>
      </c>
      <c r="C246" s="5" t="s">
        <v>300</v>
      </c>
      <c r="D246" s="5" t="s">
        <v>263</v>
      </c>
      <c r="E246" s="15">
        <v>25.7</v>
      </c>
      <c r="F246" s="5" t="s">
        <v>309</v>
      </c>
      <c r="G246" s="5" t="s">
        <v>27</v>
      </c>
      <c r="H246" s="7" t="s">
        <v>416</v>
      </c>
    </row>
    <row r="247" spans="1:8" ht="17.399999999999999" x14ac:dyDescent="0.25">
      <c r="A247" s="5">
        <v>4</v>
      </c>
      <c r="B247" s="5" t="s">
        <v>169</v>
      </c>
      <c r="C247" s="5" t="s">
        <v>41</v>
      </c>
      <c r="D247" s="5" t="s">
        <v>264</v>
      </c>
      <c r="E247" s="15">
        <v>3.05</v>
      </c>
      <c r="F247" s="5" t="s">
        <v>418</v>
      </c>
      <c r="G247" s="5" t="s">
        <v>146</v>
      </c>
      <c r="H247" s="7" t="s">
        <v>413</v>
      </c>
    </row>
    <row r="248" spans="1:8" ht="17.399999999999999" x14ac:dyDescent="0.25">
      <c r="A248" s="5">
        <v>4</v>
      </c>
      <c r="B248" s="5" t="s">
        <v>170</v>
      </c>
      <c r="C248" s="5" t="s">
        <v>26</v>
      </c>
      <c r="D248" s="5" t="s">
        <v>264</v>
      </c>
      <c r="E248" s="15">
        <v>3.4</v>
      </c>
      <c r="F248" s="5" t="s">
        <v>302</v>
      </c>
      <c r="G248" s="5" t="s">
        <v>143</v>
      </c>
      <c r="H248" s="7" t="s">
        <v>415</v>
      </c>
    </row>
    <row r="249" spans="1:8" ht="17.399999999999999" x14ac:dyDescent="0.25">
      <c r="A249" s="5">
        <v>4</v>
      </c>
      <c r="B249" s="5" t="s">
        <v>171</v>
      </c>
      <c r="C249" s="5" t="s">
        <v>300</v>
      </c>
      <c r="D249" s="5" t="s">
        <v>263</v>
      </c>
      <c r="E249" s="15">
        <v>18.59</v>
      </c>
      <c r="F249" s="5" t="s">
        <v>309</v>
      </c>
      <c r="G249" s="5" t="s">
        <v>27</v>
      </c>
      <c r="H249" s="7" t="s">
        <v>416</v>
      </c>
    </row>
    <row r="250" spans="1:8" ht="17.399999999999999" x14ac:dyDescent="0.25">
      <c r="A250" s="5">
        <v>4</v>
      </c>
      <c r="B250" s="5" t="s">
        <v>172</v>
      </c>
      <c r="C250" s="5" t="s">
        <v>300</v>
      </c>
      <c r="D250" s="5" t="s">
        <v>263</v>
      </c>
      <c r="E250" s="15">
        <v>17.239999999999998</v>
      </c>
      <c r="F250" s="5" t="s">
        <v>309</v>
      </c>
      <c r="G250" s="5" t="s">
        <v>27</v>
      </c>
      <c r="H250" s="7" t="s">
        <v>416</v>
      </c>
    </row>
    <row r="251" spans="1:8" ht="17.399999999999999" x14ac:dyDescent="0.25">
      <c r="A251" s="5">
        <v>4</v>
      </c>
      <c r="B251" s="5" t="s">
        <v>173</v>
      </c>
      <c r="C251" s="5" t="s">
        <v>300</v>
      </c>
      <c r="D251" s="5" t="s">
        <v>263</v>
      </c>
      <c r="E251" s="15">
        <v>22.78</v>
      </c>
      <c r="F251" s="5" t="s">
        <v>309</v>
      </c>
      <c r="G251" s="5" t="s">
        <v>27</v>
      </c>
      <c r="H251" s="7" t="s">
        <v>416</v>
      </c>
    </row>
    <row r="252" spans="1:8" ht="17.399999999999999" x14ac:dyDescent="0.25">
      <c r="A252" s="5">
        <v>4</v>
      </c>
      <c r="B252" s="5" t="s">
        <v>174</v>
      </c>
      <c r="C252" s="5" t="s">
        <v>300</v>
      </c>
      <c r="D252" s="5" t="s">
        <v>263</v>
      </c>
      <c r="E252" s="15">
        <v>18.04</v>
      </c>
      <c r="F252" s="5" t="s">
        <v>309</v>
      </c>
      <c r="G252" s="5" t="s">
        <v>27</v>
      </c>
      <c r="H252" s="7" t="s">
        <v>416</v>
      </c>
    </row>
    <row r="253" spans="1:8" ht="17.399999999999999" x14ac:dyDescent="0.25">
      <c r="A253" s="5">
        <v>4</v>
      </c>
      <c r="B253" s="5" t="s">
        <v>175</v>
      </c>
      <c r="C253" s="5" t="s">
        <v>300</v>
      </c>
      <c r="D253" s="5" t="s">
        <v>263</v>
      </c>
      <c r="E253" s="15">
        <v>32.65</v>
      </c>
      <c r="F253" s="5" t="s">
        <v>309</v>
      </c>
      <c r="G253" s="5" t="s">
        <v>27</v>
      </c>
      <c r="H253" s="7" t="s">
        <v>416</v>
      </c>
    </row>
    <row r="254" spans="1:8" ht="17.399999999999999" x14ac:dyDescent="0.25">
      <c r="A254" s="5">
        <v>4</v>
      </c>
      <c r="B254" s="5" t="s">
        <v>176</v>
      </c>
      <c r="C254" s="5" t="s">
        <v>315</v>
      </c>
      <c r="D254" s="5" t="s">
        <v>264</v>
      </c>
      <c r="E254" s="15">
        <v>4.99</v>
      </c>
      <c r="F254" s="5" t="s">
        <v>309</v>
      </c>
      <c r="G254" s="5" t="s">
        <v>430</v>
      </c>
      <c r="H254" s="7" t="s">
        <v>416</v>
      </c>
    </row>
    <row r="255" spans="1:8" ht="17.399999999999999" x14ac:dyDescent="0.25">
      <c r="A255" s="5">
        <v>4</v>
      </c>
      <c r="B255" s="5" t="s">
        <v>177</v>
      </c>
      <c r="C255" s="5" t="s">
        <v>300</v>
      </c>
      <c r="D255" s="5" t="s">
        <v>263</v>
      </c>
      <c r="E255" s="15">
        <v>24.57</v>
      </c>
      <c r="F255" s="5" t="s">
        <v>309</v>
      </c>
      <c r="G255" s="5" t="s">
        <v>27</v>
      </c>
      <c r="H255" s="7" t="s">
        <v>416</v>
      </c>
    </row>
    <row r="256" spans="1:8" ht="17.399999999999999" x14ac:dyDescent="0.25">
      <c r="A256" s="5">
        <v>4</v>
      </c>
      <c r="B256" s="5" t="s">
        <v>178</v>
      </c>
      <c r="C256" s="5" t="s">
        <v>300</v>
      </c>
      <c r="D256" s="5" t="s">
        <v>263</v>
      </c>
      <c r="E256" s="15">
        <v>28.69</v>
      </c>
      <c r="F256" s="5" t="s">
        <v>309</v>
      </c>
      <c r="G256" s="5" t="s">
        <v>27</v>
      </c>
      <c r="H256" s="7" t="s">
        <v>416</v>
      </c>
    </row>
    <row r="257" spans="1:8" ht="17.399999999999999" x14ac:dyDescent="0.25">
      <c r="A257" s="5">
        <v>4</v>
      </c>
      <c r="B257" s="5" t="s">
        <v>293</v>
      </c>
      <c r="C257" s="5" t="s">
        <v>193</v>
      </c>
      <c r="D257" s="5" t="s">
        <v>264</v>
      </c>
      <c r="E257" s="15">
        <v>10.53</v>
      </c>
      <c r="F257" s="5" t="s">
        <v>302</v>
      </c>
      <c r="G257" s="5" t="s">
        <v>314</v>
      </c>
      <c r="H257" s="7" t="s">
        <v>414</v>
      </c>
    </row>
    <row r="258" spans="1:8" ht="17.399999999999999" x14ac:dyDescent="0.25">
      <c r="A258" s="5">
        <v>4</v>
      </c>
      <c r="B258" s="5" t="s">
        <v>294</v>
      </c>
      <c r="C258" s="5" t="s">
        <v>193</v>
      </c>
      <c r="D258" s="5" t="s">
        <v>264</v>
      </c>
      <c r="E258" s="15">
        <v>9.61</v>
      </c>
      <c r="F258" s="5" t="s">
        <v>302</v>
      </c>
      <c r="G258" s="5" t="s">
        <v>314</v>
      </c>
      <c r="H258" s="7" t="s">
        <v>414</v>
      </c>
    </row>
    <row r="259" spans="1:8" ht="17.399999999999999" x14ac:dyDescent="0.25">
      <c r="A259" s="5">
        <v>4</v>
      </c>
      <c r="B259" s="5" t="s">
        <v>270</v>
      </c>
      <c r="C259" s="5" t="s">
        <v>99</v>
      </c>
      <c r="D259" s="5" t="s">
        <v>263</v>
      </c>
      <c r="E259" s="15">
        <v>68.08</v>
      </c>
      <c r="F259" s="5" t="s">
        <v>302</v>
      </c>
      <c r="G259" s="5" t="s">
        <v>303</v>
      </c>
      <c r="H259" s="7" t="s">
        <v>411</v>
      </c>
    </row>
    <row r="260" spans="1:8" ht="17.399999999999999" x14ac:dyDescent="0.25">
      <c r="A260" s="5">
        <v>4</v>
      </c>
      <c r="B260" s="5" t="s">
        <v>179</v>
      </c>
      <c r="C260" s="5" t="s">
        <v>34</v>
      </c>
      <c r="D260" s="5" t="s">
        <v>264</v>
      </c>
      <c r="E260" s="15">
        <v>13.06</v>
      </c>
      <c r="F260" s="5" t="s">
        <v>418</v>
      </c>
      <c r="G260" s="5" t="s">
        <v>146</v>
      </c>
      <c r="H260" s="7" t="s">
        <v>413</v>
      </c>
    </row>
    <row r="261" spans="1:8" ht="17.399999999999999" x14ac:dyDescent="0.25">
      <c r="A261" s="5">
        <v>4</v>
      </c>
      <c r="B261" s="5" t="s">
        <v>271</v>
      </c>
      <c r="C261" s="5" t="s">
        <v>99</v>
      </c>
      <c r="D261" s="5" t="s">
        <v>263</v>
      </c>
      <c r="E261" s="15">
        <v>22.33</v>
      </c>
      <c r="F261" s="5" t="s">
        <v>302</v>
      </c>
      <c r="G261" s="5" t="s">
        <v>303</v>
      </c>
      <c r="H261" s="7" t="s">
        <v>411</v>
      </c>
    </row>
    <row r="262" spans="1:8" ht="17.399999999999999" x14ac:dyDescent="0.25">
      <c r="A262" s="5">
        <v>4</v>
      </c>
      <c r="B262" s="5" t="s">
        <v>180</v>
      </c>
      <c r="C262" s="5" t="s">
        <v>300</v>
      </c>
      <c r="D262" s="5" t="s">
        <v>426</v>
      </c>
      <c r="E262" s="15">
        <v>40.24</v>
      </c>
      <c r="F262" s="5" t="s">
        <v>309</v>
      </c>
      <c r="G262" s="5" t="s">
        <v>301</v>
      </c>
      <c r="H262" s="7" t="s">
        <v>416</v>
      </c>
    </row>
    <row r="263" spans="1:8" ht="17.399999999999999" x14ac:dyDescent="0.25">
      <c r="A263" s="5">
        <v>4</v>
      </c>
      <c r="B263" s="5" t="s">
        <v>182</v>
      </c>
      <c r="C263" s="5" t="s">
        <v>300</v>
      </c>
      <c r="D263" s="5" t="s">
        <v>427</v>
      </c>
      <c r="E263" s="15">
        <v>23.72</v>
      </c>
      <c r="F263" s="5" t="s">
        <v>309</v>
      </c>
      <c r="G263" s="5" t="s">
        <v>429</v>
      </c>
      <c r="H263" s="7" t="s">
        <v>416</v>
      </c>
    </row>
    <row r="264" spans="1:8" ht="17.399999999999999" x14ac:dyDescent="0.25">
      <c r="A264" s="5">
        <v>4</v>
      </c>
      <c r="B264" s="5" t="s">
        <v>183</v>
      </c>
      <c r="C264" s="5" t="s">
        <v>300</v>
      </c>
      <c r="D264" s="5" t="s">
        <v>427</v>
      </c>
      <c r="E264" s="15">
        <v>23.72</v>
      </c>
      <c r="F264" s="5" t="s">
        <v>309</v>
      </c>
      <c r="G264" s="5" t="s">
        <v>429</v>
      </c>
      <c r="H264" s="7" t="s">
        <v>416</v>
      </c>
    </row>
    <row r="265" spans="1:8" ht="17.399999999999999" x14ac:dyDescent="0.25">
      <c r="A265" s="5">
        <v>4</v>
      </c>
      <c r="B265" s="5" t="s">
        <v>184</v>
      </c>
      <c r="C265" s="5" t="s">
        <v>300</v>
      </c>
      <c r="D265" s="5" t="s">
        <v>426</v>
      </c>
      <c r="E265" s="15">
        <v>38.229999999999997</v>
      </c>
      <c r="F265" s="5" t="s">
        <v>309</v>
      </c>
      <c r="G265" s="5" t="s">
        <v>301</v>
      </c>
      <c r="H265" s="7" t="s">
        <v>416</v>
      </c>
    </row>
    <row r="266" spans="1:8" ht="17.399999999999999" x14ac:dyDescent="0.25">
      <c r="A266" s="5">
        <v>4</v>
      </c>
      <c r="B266" s="5" t="s">
        <v>266</v>
      </c>
      <c r="C266" s="5" t="s">
        <v>315</v>
      </c>
      <c r="D266" s="5" t="s">
        <v>264</v>
      </c>
      <c r="E266" s="15">
        <v>8.7200000000000006</v>
      </c>
      <c r="F266" s="5" t="s">
        <v>309</v>
      </c>
      <c r="G266" s="5" t="s">
        <v>430</v>
      </c>
      <c r="H266" s="7" t="s">
        <v>416</v>
      </c>
    </row>
    <row r="267" spans="1:8" ht="17.399999999999999" x14ac:dyDescent="0.25">
      <c r="A267" s="5">
        <v>4</v>
      </c>
      <c r="B267" s="5" t="s">
        <v>267</v>
      </c>
      <c r="C267" s="5" t="s">
        <v>300</v>
      </c>
      <c r="D267" s="5" t="s">
        <v>426</v>
      </c>
      <c r="E267" s="17">
        <v>24.29</v>
      </c>
      <c r="F267" s="5" t="s">
        <v>309</v>
      </c>
      <c r="G267" s="5" t="s">
        <v>301</v>
      </c>
      <c r="H267" s="7" t="s">
        <v>416</v>
      </c>
    </row>
    <row r="268" spans="1:8" ht="17.399999999999999" x14ac:dyDescent="0.25">
      <c r="A268" s="5">
        <v>4</v>
      </c>
      <c r="B268" s="5" t="s">
        <v>368</v>
      </c>
      <c r="C268" s="5" t="s">
        <v>311</v>
      </c>
      <c r="D268" s="5" t="s">
        <v>263</v>
      </c>
      <c r="E268" s="15">
        <v>19.77</v>
      </c>
      <c r="F268" s="5" t="s">
        <v>309</v>
      </c>
      <c r="G268" s="5" t="s">
        <v>27</v>
      </c>
      <c r="H268" s="7" t="s">
        <v>416</v>
      </c>
    </row>
    <row r="269" spans="1:8" ht="17.399999999999999" x14ac:dyDescent="0.25">
      <c r="A269" s="5">
        <v>4</v>
      </c>
      <c r="B269" s="5" t="s">
        <v>369</v>
      </c>
      <c r="C269" s="5" t="s">
        <v>26</v>
      </c>
      <c r="D269" s="5" t="s">
        <v>426</v>
      </c>
      <c r="E269" s="15">
        <v>8.4700000000000006</v>
      </c>
      <c r="F269" s="5" t="s">
        <v>302</v>
      </c>
      <c r="G269" s="5" t="s">
        <v>144</v>
      </c>
      <c r="H269" s="7" t="s">
        <v>415</v>
      </c>
    </row>
    <row r="270" spans="1:8" ht="17.399999999999999" x14ac:dyDescent="0.25">
      <c r="A270" s="5">
        <v>4</v>
      </c>
      <c r="B270" s="5" t="s">
        <v>370</v>
      </c>
      <c r="C270" s="5" t="s">
        <v>41</v>
      </c>
      <c r="D270" s="5" t="s">
        <v>264</v>
      </c>
      <c r="E270" s="15">
        <v>3.44</v>
      </c>
      <c r="F270" s="5" t="s">
        <v>418</v>
      </c>
      <c r="G270" s="5" t="s">
        <v>146</v>
      </c>
      <c r="H270" s="7" t="s">
        <v>413</v>
      </c>
    </row>
    <row r="271" spans="1:8" ht="17.399999999999999" x14ac:dyDescent="0.25">
      <c r="A271" s="5">
        <v>4</v>
      </c>
      <c r="B271" s="5" t="s">
        <v>371</v>
      </c>
      <c r="C271" s="5" t="s">
        <v>300</v>
      </c>
      <c r="D271" s="5" t="s">
        <v>263</v>
      </c>
      <c r="E271" s="15">
        <v>34.24</v>
      </c>
      <c r="F271" s="5" t="s">
        <v>309</v>
      </c>
      <c r="G271" s="5" t="s">
        <v>27</v>
      </c>
      <c r="H271" s="7" t="s">
        <v>416</v>
      </c>
    </row>
    <row r="272" spans="1:8" ht="17.399999999999999" x14ac:dyDescent="0.25">
      <c r="A272" s="5">
        <v>4</v>
      </c>
      <c r="B272" s="5" t="s">
        <v>372</v>
      </c>
      <c r="C272" s="5" t="s">
        <v>300</v>
      </c>
      <c r="D272" s="5" t="s">
        <v>263</v>
      </c>
      <c r="E272" s="17">
        <v>42.43</v>
      </c>
      <c r="F272" s="5" t="s">
        <v>309</v>
      </c>
      <c r="G272" s="5" t="s">
        <v>27</v>
      </c>
      <c r="H272" s="7" t="s">
        <v>416</v>
      </c>
    </row>
    <row r="273" spans="1:8" ht="17.399999999999999" x14ac:dyDescent="0.25">
      <c r="A273" s="5">
        <v>4</v>
      </c>
      <c r="B273" s="5" t="s">
        <v>373</v>
      </c>
      <c r="C273" s="5" t="s">
        <v>34</v>
      </c>
      <c r="D273" s="5" t="s">
        <v>264</v>
      </c>
      <c r="E273" s="15">
        <v>56.48</v>
      </c>
      <c r="F273" s="5" t="s">
        <v>418</v>
      </c>
      <c r="G273" s="5" t="s">
        <v>146</v>
      </c>
      <c r="H273" s="7" t="s">
        <v>413</v>
      </c>
    </row>
    <row r="274" spans="1:8" ht="17.399999999999999" x14ac:dyDescent="0.25">
      <c r="A274" s="5">
        <v>4</v>
      </c>
      <c r="B274" s="5" t="s">
        <v>367</v>
      </c>
      <c r="C274" s="5" t="s">
        <v>99</v>
      </c>
      <c r="D274" s="5" t="s">
        <v>426</v>
      </c>
      <c r="E274" s="15">
        <v>118.82</v>
      </c>
      <c r="F274" s="5" t="s">
        <v>302</v>
      </c>
      <c r="G274" s="5" t="s">
        <v>90</v>
      </c>
      <c r="H274" s="7" t="s">
        <v>416</v>
      </c>
    </row>
    <row r="275" spans="1:8" ht="17.399999999999999" x14ac:dyDescent="0.25">
      <c r="A275" s="5">
        <v>4</v>
      </c>
      <c r="B275" s="5" t="s">
        <v>192</v>
      </c>
      <c r="C275" s="5" t="s">
        <v>193</v>
      </c>
      <c r="D275" s="5" t="s">
        <v>265</v>
      </c>
      <c r="E275" s="15">
        <v>3.65</v>
      </c>
      <c r="F275" s="5" t="s">
        <v>302</v>
      </c>
      <c r="G275" s="5" t="s">
        <v>307</v>
      </c>
      <c r="H275" s="7" t="s">
        <v>414</v>
      </c>
    </row>
    <row r="276" spans="1:8" ht="17.399999999999999" x14ac:dyDescent="0.25">
      <c r="A276" s="5">
        <v>4</v>
      </c>
      <c r="B276" s="5" t="s">
        <v>194</v>
      </c>
      <c r="C276" s="5" t="s">
        <v>300</v>
      </c>
      <c r="D276" s="5" t="s">
        <v>263</v>
      </c>
      <c r="E276" s="15">
        <v>7.5</v>
      </c>
      <c r="F276" s="5" t="s">
        <v>309</v>
      </c>
      <c r="G276" s="5" t="s">
        <v>27</v>
      </c>
      <c r="H276" s="7" t="s">
        <v>416</v>
      </c>
    </row>
    <row r="277" spans="1:8" ht="17.399999999999999" x14ac:dyDescent="0.25">
      <c r="A277" s="5">
        <v>4</v>
      </c>
      <c r="B277" s="5" t="s">
        <v>195</v>
      </c>
      <c r="C277" s="5" t="s">
        <v>300</v>
      </c>
      <c r="D277" s="5" t="s">
        <v>263</v>
      </c>
      <c r="E277" s="15">
        <v>23.8</v>
      </c>
      <c r="F277" s="5" t="s">
        <v>309</v>
      </c>
      <c r="G277" s="5" t="s">
        <v>27</v>
      </c>
      <c r="H277" s="7" t="s">
        <v>416</v>
      </c>
    </row>
    <row r="278" spans="1:8" ht="17.399999999999999" x14ac:dyDescent="0.25">
      <c r="A278" s="5">
        <v>4</v>
      </c>
      <c r="B278" s="5" t="s">
        <v>196</v>
      </c>
      <c r="C278" s="5" t="s">
        <v>300</v>
      </c>
      <c r="D278" s="5" t="s">
        <v>263</v>
      </c>
      <c r="E278" s="15">
        <v>19.940000000000001</v>
      </c>
      <c r="F278" s="5" t="s">
        <v>309</v>
      </c>
      <c r="G278" s="5" t="s">
        <v>27</v>
      </c>
      <c r="H278" s="7" t="s">
        <v>416</v>
      </c>
    </row>
    <row r="279" spans="1:8" ht="17.399999999999999" x14ac:dyDescent="0.25">
      <c r="A279" s="5">
        <v>4</v>
      </c>
      <c r="B279" s="5" t="s">
        <v>197</v>
      </c>
      <c r="C279" s="5" t="s">
        <v>300</v>
      </c>
      <c r="D279" s="5" t="s">
        <v>263</v>
      </c>
      <c r="E279" s="15">
        <v>24.19</v>
      </c>
      <c r="F279" s="5" t="s">
        <v>309</v>
      </c>
      <c r="G279" s="5" t="s">
        <v>27</v>
      </c>
      <c r="H279" s="7" t="s">
        <v>416</v>
      </c>
    </row>
    <row r="280" spans="1:8" ht="17.399999999999999" x14ac:dyDescent="0.25">
      <c r="A280" s="5">
        <v>4</v>
      </c>
      <c r="B280" s="5" t="s">
        <v>198</v>
      </c>
      <c r="C280" s="5" t="s">
        <v>300</v>
      </c>
      <c r="D280" s="5" t="s">
        <v>263</v>
      </c>
      <c r="E280" s="15">
        <v>21.43</v>
      </c>
      <c r="F280" s="5" t="s">
        <v>309</v>
      </c>
      <c r="G280" s="5" t="s">
        <v>27</v>
      </c>
      <c r="H280" s="7" t="s">
        <v>416</v>
      </c>
    </row>
    <row r="281" spans="1:8" ht="17.399999999999999" x14ac:dyDescent="0.25">
      <c r="A281" s="5">
        <v>4</v>
      </c>
      <c r="B281" s="5" t="s">
        <v>285</v>
      </c>
      <c r="C281" s="5" t="s">
        <v>300</v>
      </c>
      <c r="D281" s="5" t="s">
        <v>263</v>
      </c>
      <c r="E281" s="20">
        <v>23.4</v>
      </c>
      <c r="F281" s="5" t="s">
        <v>309</v>
      </c>
      <c r="G281" s="5" t="s">
        <v>27</v>
      </c>
      <c r="H281" s="7" t="s">
        <v>416</v>
      </c>
    </row>
    <row r="282" spans="1:8" ht="17.399999999999999" x14ac:dyDescent="0.25">
      <c r="A282" s="18">
        <v>4</v>
      </c>
      <c r="B282" s="18" t="s">
        <v>408</v>
      </c>
      <c r="C282" s="18" t="s">
        <v>300</v>
      </c>
      <c r="D282" s="18" t="s">
        <v>263</v>
      </c>
      <c r="E282" s="19">
        <v>25.89</v>
      </c>
      <c r="F282" s="5" t="s">
        <v>309</v>
      </c>
      <c r="G282" s="18" t="s">
        <v>27</v>
      </c>
      <c r="H282" s="7" t="s">
        <v>416</v>
      </c>
    </row>
    <row r="283" spans="1:8" ht="17.399999999999999" x14ac:dyDescent="0.25">
      <c r="A283" s="18">
        <v>4</v>
      </c>
      <c r="B283" s="18" t="s">
        <v>409</v>
      </c>
      <c r="C283" s="18" t="s">
        <v>391</v>
      </c>
      <c r="D283" s="18" t="s">
        <v>264</v>
      </c>
      <c r="E283" s="19">
        <v>9.2200000000000006</v>
      </c>
      <c r="F283" s="5" t="s">
        <v>302</v>
      </c>
      <c r="G283" s="18" t="s">
        <v>143</v>
      </c>
      <c r="H283" s="7" t="s">
        <v>415</v>
      </c>
    </row>
    <row r="284" spans="1:8" ht="17.399999999999999" x14ac:dyDescent="0.25">
      <c r="A284" s="5">
        <v>4</v>
      </c>
      <c r="B284" s="5" t="s">
        <v>417</v>
      </c>
      <c r="C284" s="5" t="s">
        <v>99</v>
      </c>
      <c r="D284" s="5" t="s">
        <v>263</v>
      </c>
      <c r="E284" s="20">
        <f>SUM(36.32+50.08)</f>
        <v>86.4</v>
      </c>
      <c r="F284" s="5" t="s">
        <v>302</v>
      </c>
      <c r="G284" s="5" t="s">
        <v>303</v>
      </c>
      <c r="H284" s="7" t="s">
        <v>411</v>
      </c>
    </row>
    <row r="285" spans="1:8" ht="17.399999999999999" x14ac:dyDescent="0.25">
      <c r="A285" s="5">
        <v>4</v>
      </c>
      <c r="B285" s="5" t="s">
        <v>422</v>
      </c>
      <c r="C285" s="5" t="s">
        <v>300</v>
      </c>
      <c r="D285" s="5" t="s">
        <v>263</v>
      </c>
      <c r="E285" s="15">
        <v>23.29</v>
      </c>
      <c r="F285" s="5" t="s">
        <v>309</v>
      </c>
      <c r="G285" s="18" t="s">
        <v>27</v>
      </c>
      <c r="H285" s="7" t="s">
        <v>412</v>
      </c>
    </row>
    <row r="286" spans="1:8" ht="17.399999999999999" x14ac:dyDescent="0.25">
      <c r="A286" s="18">
        <v>4</v>
      </c>
      <c r="B286" s="18" t="s">
        <v>380</v>
      </c>
      <c r="C286" s="18" t="s">
        <v>300</v>
      </c>
      <c r="D286" s="18" t="s">
        <v>263</v>
      </c>
      <c r="E286" s="19">
        <v>22.32</v>
      </c>
      <c r="F286" s="5" t="s">
        <v>309</v>
      </c>
      <c r="G286" s="18" t="s">
        <v>27</v>
      </c>
      <c r="H286" s="7" t="s">
        <v>416</v>
      </c>
    </row>
    <row r="287" spans="1:8" ht="17.399999999999999" x14ac:dyDescent="0.25">
      <c r="A287" s="18">
        <v>4</v>
      </c>
      <c r="B287" s="18" t="s">
        <v>381</v>
      </c>
      <c r="C287" s="18" t="s">
        <v>300</v>
      </c>
      <c r="D287" s="18" t="s">
        <v>263</v>
      </c>
      <c r="E287" s="19">
        <v>47.54</v>
      </c>
      <c r="F287" s="5" t="s">
        <v>309</v>
      </c>
      <c r="G287" s="18" t="s">
        <v>27</v>
      </c>
      <c r="H287" s="7" t="s">
        <v>416</v>
      </c>
    </row>
    <row r="288" spans="1:8" ht="17.399999999999999" x14ac:dyDescent="0.25">
      <c r="A288" s="18">
        <v>4</v>
      </c>
      <c r="B288" s="18" t="s">
        <v>382</v>
      </c>
      <c r="C288" s="18" t="s">
        <v>300</v>
      </c>
      <c r="D288" s="18" t="s">
        <v>263</v>
      </c>
      <c r="E288" s="19">
        <v>33.21</v>
      </c>
      <c r="F288" s="5" t="s">
        <v>309</v>
      </c>
      <c r="G288" s="18" t="s">
        <v>27</v>
      </c>
      <c r="H288" s="7" t="s">
        <v>416</v>
      </c>
    </row>
    <row r="289" spans="1:8" ht="17.399999999999999" x14ac:dyDescent="0.25">
      <c r="A289" s="18">
        <v>4</v>
      </c>
      <c r="B289" s="18" t="s">
        <v>383</v>
      </c>
      <c r="C289" s="18" t="s">
        <v>300</v>
      </c>
      <c r="D289" s="18" t="s">
        <v>263</v>
      </c>
      <c r="E289" s="19">
        <v>29.08</v>
      </c>
      <c r="F289" s="5" t="s">
        <v>309</v>
      </c>
      <c r="G289" s="18" t="s">
        <v>27</v>
      </c>
      <c r="H289" s="7" t="s">
        <v>416</v>
      </c>
    </row>
    <row r="290" spans="1:8" ht="17.399999999999999" x14ac:dyDescent="0.25">
      <c r="A290" s="18">
        <v>4</v>
      </c>
      <c r="B290" s="18" t="s">
        <v>384</v>
      </c>
      <c r="C290" s="18" t="s">
        <v>300</v>
      </c>
      <c r="D290" s="18" t="s">
        <v>263</v>
      </c>
      <c r="E290" s="19">
        <v>25.9</v>
      </c>
      <c r="F290" s="5" t="s">
        <v>309</v>
      </c>
      <c r="G290" s="18" t="s">
        <v>27</v>
      </c>
      <c r="H290" s="7" t="s">
        <v>416</v>
      </c>
    </row>
    <row r="291" spans="1:8" ht="17.399999999999999" x14ac:dyDescent="0.25">
      <c r="A291" s="18">
        <v>4</v>
      </c>
      <c r="B291" s="18" t="s">
        <v>385</v>
      </c>
      <c r="C291" s="18" t="s">
        <v>193</v>
      </c>
      <c r="D291" s="18" t="s">
        <v>265</v>
      </c>
      <c r="E291" s="19">
        <v>10.130000000000001</v>
      </c>
      <c r="F291" s="5" t="s">
        <v>302</v>
      </c>
      <c r="G291" s="18" t="s">
        <v>307</v>
      </c>
      <c r="H291" s="7" t="s">
        <v>414</v>
      </c>
    </row>
    <row r="292" spans="1:8" ht="17.399999999999999" x14ac:dyDescent="0.25">
      <c r="A292" s="18">
        <v>4</v>
      </c>
      <c r="B292" s="18" t="s">
        <v>386</v>
      </c>
      <c r="C292" s="18" t="s">
        <v>387</v>
      </c>
      <c r="D292" s="18" t="s">
        <v>263</v>
      </c>
      <c r="E292" s="22">
        <v>18.28</v>
      </c>
      <c r="F292" s="5" t="s">
        <v>433</v>
      </c>
      <c r="G292" s="18" t="s">
        <v>194</v>
      </c>
      <c r="H292" s="7" t="s">
        <v>412</v>
      </c>
    </row>
    <row r="293" spans="1:8" ht="17.399999999999999" x14ac:dyDescent="0.25">
      <c r="A293" s="18">
        <v>4</v>
      </c>
      <c r="B293" s="18" t="s">
        <v>388</v>
      </c>
      <c r="C293" s="18" t="s">
        <v>300</v>
      </c>
      <c r="D293" s="18" t="s">
        <v>263</v>
      </c>
      <c r="E293" s="19">
        <v>31.22</v>
      </c>
      <c r="F293" s="5" t="s">
        <v>309</v>
      </c>
      <c r="G293" s="18" t="s">
        <v>27</v>
      </c>
      <c r="H293" s="7" t="s">
        <v>416</v>
      </c>
    </row>
    <row r="294" spans="1:8" ht="17.399999999999999" x14ac:dyDescent="0.25">
      <c r="A294" s="18">
        <v>4</v>
      </c>
      <c r="B294" s="18" t="s">
        <v>389</v>
      </c>
      <c r="C294" s="18" t="s">
        <v>300</v>
      </c>
      <c r="D294" s="18" t="s">
        <v>263</v>
      </c>
      <c r="E294" s="22">
        <v>32.93</v>
      </c>
      <c r="F294" s="5" t="s">
        <v>309</v>
      </c>
      <c r="G294" s="18" t="s">
        <v>27</v>
      </c>
      <c r="H294" s="7" t="s">
        <v>416</v>
      </c>
    </row>
    <row r="295" spans="1:8" ht="17.399999999999999" x14ac:dyDescent="0.25">
      <c r="A295" s="18">
        <v>4</v>
      </c>
      <c r="B295" s="18" t="s">
        <v>390</v>
      </c>
      <c r="C295" s="18" t="s">
        <v>391</v>
      </c>
      <c r="D295" s="18" t="s">
        <v>264</v>
      </c>
      <c r="E295" s="19">
        <v>12.94</v>
      </c>
      <c r="F295" s="5" t="s">
        <v>302</v>
      </c>
      <c r="G295" s="18" t="s">
        <v>143</v>
      </c>
      <c r="H295" s="7" t="s">
        <v>415</v>
      </c>
    </row>
    <row r="296" spans="1:8" ht="17.399999999999999" x14ac:dyDescent="0.25">
      <c r="A296" s="18">
        <v>4</v>
      </c>
      <c r="B296" s="18" t="s">
        <v>392</v>
      </c>
      <c r="C296" s="18" t="s">
        <v>315</v>
      </c>
      <c r="D296" s="18" t="s">
        <v>264</v>
      </c>
      <c r="E296" s="19">
        <v>4.22</v>
      </c>
      <c r="F296" s="5" t="s">
        <v>309</v>
      </c>
      <c r="G296" s="5" t="s">
        <v>430</v>
      </c>
      <c r="H296" s="7" t="s">
        <v>416</v>
      </c>
    </row>
    <row r="297" spans="1:8" ht="17.399999999999999" x14ac:dyDescent="0.25">
      <c r="A297" s="18">
        <v>4</v>
      </c>
      <c r="B297" s="18" t="s">
        <v>393</v>
      </c>
      <c r="C297" s="18" t="s">
        <v>41</v>
      </c>
      <c r="D297" s="18" t="s">
        <v>263</v>
      </c>
      <c r="E297" s="19">
        <v>10.61</v>
      </c>
      <c r="F297" s="5" t="s">
        <v>418</v>
      </c>
      <c r="G297" s="5" t="s">
        <v>147</v>
      </c>
      <c r="H297" s="7" t="s">
        <v>416</v>
      </c>
    </row>
    <row r="298" spans="1:8" ht="17.399999999999999" x14ac:dyDescent="0.25">
      <c r="A298" s="18">
        <v>4</v>
      </c>
      <c r="B298" s="18" t="s">
        <v>394</v>
      </c>
      <c r="C298" s="18" t="s">
        <v>300</v>
      </c>
      <c r="D298" s="18" t="s">
        <v>263</v>
      </c>
      <c r="E298" s="19">
        <v>24.53</v>
      </c>
      <c r="F298" s="5" t="s">
        <v>309</v>
      </c>
      <c r="G298" s="18" t="s">
        <v>27</v>
      </c>
      <c r="H298" s="7" t="s">
        <v>416</v>
      </c>
    </row>
    <row r="299" spans="1:8" ht="17.399999999999999" x14ac:dyDescent="0.25">
      <c r="A299" s="18">
        <v>4</v>
      </c>
      <c r="B299" s="18" t="s">
        <v>395</v>
      </c>
      <c r="C299" s="18" t="s">
        <v>41</v>
      </c>
      <c r="D299" s="18" t="s">
        <v>264</v>
      </c>
      <c r="E299" s="19">
        <v>5.78</v>
      </c>
      <c r="F299" s="5" t="s">
        <v>418</v>
      </c>
      <c r="G299" s="18" t="s">
        <v>146</v>
      </c>
      <c r="H299" s="7" t="s">
        <v>413</v>
      </c>
    </row>
    <row r="300" spans="1:8" ht="17.399999999999999" x14ac:dyDescent="0.25">
      <c r="A300" s="18">
        <v>4</v>
      </c>
      <c r="B300" s="18" t="s">
        <v>396</v>
      </c>
      <c r="C300" s="18" t="s">
        <v>99</v>
      </c>
      <c r="D300" s="18" t="s">
        <v>263</v>
      </c>
      <c r="E300" s="19">
        <v>115.09</v>
      </c>
      <c r="F300" s="5" t="s">
        <v>302</v>
      </c>
      <c r="G300" s="18" t="s">
        <v>303</v>
      </c>
      <c r="H300" s="7" t="s">
        <v>411</v>
      </c>
    </row>
    <row r="301" spans="1:8" ht="17.399999999999999" x14ac:dyDescent="0.25">
      <c r="A301" s="5">
        <v>4</v>
      </c>
      <c r="B301" s="5" t="s">
        <v>199</v>
      </c>
      <c r="C301" s="5" t="s">
        <v>26</v>
      </c>
      <c r="D301" s="5" t="s">
        <v>264</v>
      </c>
      <c r="E301" s="15">
        <v>4.72</v>
      </c>
      <c r="F301" s="5" t="s">
        <v>302</v>
      </c>
      <c r="G301" s="5" t="s">
        <v>143</v>
      </c>
      <c r="H301" s="7" t="s">
        <v>415</v>
      </c>
    </row>
    <row r="302" spans="1:8" ht="17.399999999999999" x14ac:dyDescent="0.25">
      <c r="A302" s="5">
        <v>4</v>
      </c>
      <c r="B302" s="5" t="s">
        <v>200</v>
      </c>
      <c r="C302" s="5" t="s">
        <v>34</v>
      </c>
      <c r="D302" s="5" t="s">
        <v>264</v>
      </c>
      <c r="E302" s="15">
        <v>2.93</v>
      </c>
      <c r="F302" s="5" t="s">
        <v>418</v>
      </c>
      <c r="G302" s="5" t="s">
        <v>146</v>
      </c>
      <c r="H302" s="7" t="s">
        <v>413</v>
      </c>
    </row>
    <row r="303" spans="1:8" ht="17.399999999999999" x14ac:dyDescent="0.25">
      <c r="A303" s="5">
        <v>4</v>
      </c>
      <c r="B303" s="5" t="s">
        <v>376</v>
      </c>
      <c r="C303" s="5" t="s">
        <v>315</v>
      </c>
      <c r="D303" s="5" t="s">
        <v>264</v>
      </c>
      <c r="E303" s="15">
        <v>3.32</v>
      </c>
      <c r="F303" s="5" t="s">
        <v>309</v>
      </c>
      <c r="G303" s="5" t="s">
        <v>430</v>
      </c>
      <c r="H303" s="7" t="s">
        <v>416</v>
      </c>
    </row>
    <row r="304" spans="1:8" ht="17.399999999999999" x14ac:dyDescent="0.25">
      <c r="A304" s="5">
        <v>4</v>
      </c>
      <c r="B304" s="5" t="s">
        <v>201</v>
      </c>
      <c r="C304" s="5" t="s">
        <v>193</v>
      </c>
      <c r="D304" s="5" t="s">
        <v>264</v>
      </c>
      <c r="E304" s="15">
        <v>3.29</v>
      </c>
      <c r="F304" s="5" t="s">
        <v>302</v>
      </c>
      <c r="G304" s="5" t="s">
        <v>314</v>
      </c>
      <c r="H304" s="7" t="s">
        <v>414</v>
      </c>
    </row>
    <row r="305" spans="1:8" ht="17.399999999999999" x14ac:dyDescent="0.25">
      <c r="A305" s="5">
        <v>4</v>
      </c>
      <c r="B305" s="5" t="s">
        <v>202</v>
      </c>
      <c r="C305" s="5" t="s">
        <v>193</v>
      </c>
      <c r="D305" s="5" t="s">
        <v>264</v>
      </c>
      <c r="E305" s="15">
        <v>3.9</v>
      </c>
      <c r="F305" s="5" t="s">
        <v>302</v>
      </c>
      <c r="G305" s="5" t="s">
        <v>314</v>
      </c>
      <c r="H305" s="7" t="s">
        <v>414</v>
      </c>
    </row>
    <row r="306" spans="1:8" ht="17.399999999999999" x14ac:dyDescent="0.25">
      <c r="A306" s="5">
        <v>4</v>
      </c>
      <c r="B306" s="5" t="s">
        <v>204</v>
      </c>
      <c r="C306" s="5" t="s">
        <v>300</v>
      </c>
      <c r="D306" s="5" t="s">
        <v>263</v>
      </c>
      <c r="E306" s="15">
        <v>13.98</v>
      </c>
      <c r="F306" s="5" t="s">
        <v>309</v>
      </c>
      <c r="G306" s="5" t="s">
        <v>27</v>
      </c>
      <c r="H306" s="7" t="s">
        <v>416</v>
      </c>
    </row>
    <row r="307" spans="1:8" ht="17.399999999999999" x14ac:dyDescent="0.25">
      <c r="A307" s="5">
        <v>4</v>
      </c>
      <c r="B307" s="5" t="s">
        <v>205</v>
      </c>
      <c r="C307" s="5" t="s">
        <v>300</v>
      </c>
      <c r="D307" s="5" t="s">
        <v>263</v>
      </c>
      <c r="E307" s="15">
        <v>22.13</v>
      </c>
      <c r="F307" s="5" t="s">
        <v>309</v>
      </c>
      <c r="G307" s="5" t="s">
        <v>27</v>
      </c>
      <c r="H307" s="7" t="s">
        <v>416</v>
      </c>
    </row>
    <row r="308" spans="1:8" ht="17.399999999999999" x14ac:dyDescent="0.25">
      <c r="A308" s="5">
        <v>4</v>
      </c>
      <c r="B308" s="5" t="s">
        <v>206</v>
      </c>
      <c r="C308" s="5" t="s">
        <v>300</v>
      </c>
      <c r="D308" s="5" t="s">
        <v>263</v>
      </c>
      <c r="E308" s="15">
        <v>17.98</v>
      </c>
      <c r="F308" s="5" t="s">
        <v>309</v>
      </c>
      <c r="G308" s="5" t="s">
        <v>27</v>
      </c>
      <c r="H308" s="7" t="s">
        <v>416</v>
      </c>
    </row>
    <row r="309" spans="1:8" ht="17.399999999999999" x14ac:dyDescent="0.25">
      <c r="A309" s="5">
        <v>4</v>
      </c>
      <c r="B309" s="5" t="s">
        <v>207</v>
      </c>
      <c r="C309" s="5" t="s">
        <v>300</v>
      </c>
      <c r="D309" s="5" t="s">
        <v>263</v>
      </c>
      <c r="E309" s="15">
        <v>21</v>
      </c>
      <c r="F309" s="5" t="s">
        <v>309</v>
      </c>
      <c r="G309" s="5" t="s">
        <v>27</v>
      </c>
      <c r="H309" s="7" t="s">
        <v>416</v>
      </c>
    </row>
    <row r="310" spans="1:8" ht="17.399999999999999" x14ac:dyDescent="0.25">
      <c r="A310" s="5">
        <v>4</v>
      </c>
      <c r="B310" s="5" t="s">
        <v>208</v>
      </c>
      <c r="C310" s="5" t="s">
        <v>300</v>
      </c>
      <c r="D310" s="5" t="s">
        <v>263</v>
      </c>
      <c r="E310" s="17">
        <v>21.55</v>
      </c>
      <c r="F310" s="5" t="s">
        <v>309</v>
      </c>
      <c r="G310" s="5" t="s">
        <v>27</v>
      </c>
      <c r="H310" s="7" t="s">
        <v>416</v>
      </c>
    </row>
    <row r="311" spans="1:8" ht="17.399999999999999" x14ac:dyDescent="0.25">
      <c r="A311" s="5">
        <v>4</v>
      </c>
      <c r="B311" s="5" t="s">
        <v>209</v>
      </c>
      <c r="C311" s="5" t="s">
        <v>300</v>
      </c>
      <c r="D311" s="5" t="s">
        <v>263</v>
      </c>
      <c r="E311" s="15">
        <v>21</v>
      </c>
      <c r="F311" s="5" t="s">
        <v>309</v>
      </c>
      <c r="G311" s="5" t="s">
        <v>27</v>
      </c>
      <c r="H311" s="7" t="s">
        <v>416</v>
      </c>
    </row>
    <row r="312" spans="1:8" ht="17.399999999999999" x14ac:dyDescent="0.25">
      <c r="A312" s="5">
        <v>4</v>
      </c>
      <c r="B312" s="5" t="s">
        <v>210</v>
      </c>
      <c r="C312" s="5" t="s">
        <v>300</v>
      </c>
      <c r="D312" s="5" t="s">
        <v>263</v>
      </c>
      <c r="E312" s="15">
        <v>20.59</v>
      </c>
      <c r="F312" s="5" t="s">
        <v>309</v>
      </c>
      <c r="G312" s="5" t="s">
        <v>27</v>
      </c>
      <c r="H312" s="7" t="s">
        <v>416</v>
      </c>
    </row>
    <row r="313" spans="1:8" ht="17.399999999999999" x14ac:dyDescent="0.25">
      <c r="A313" s="5">
        <v>4</v>
      </c>
      <c r="B313" s="5" t="s">
        <v>211</v>
      </c>
      <c r="C313" s="5" t="s">
        <v>300</v>
      </c>
      <c r="D313" s="5" t="s">
        <v>263</v>
      </c>
      <c r="E313" s="15">
        <v>21.48</v>
      </c>
      <c r="F313" s="5" t="s">
        <v>309</v>
      </c>
      <c r="G313" s="5" t="s">
        <v>27</v>
      </c>
      <c r="H313" s="7" t="s">
        <v>416</v>
      </c>
    </row>
    <row r="314" spans="1:8" ht="17.399999999999999" x14ac:dyDescent="0.25">
      <c r="A314" s="5">
        <v>4</v>
      </c>
      <c r="B314" s="5" t="s">
        <v>272</v>
      </c>
      <c r="C314" s="5" t="s">
        <v>41</v>
      </c>
      <c r="D314" s="5" t="s">
        <v>263</v>
      </c>
      <c r="E314" s="15">
        <v>3.87</v>
      </c>
      <c r="F314" s="5" t="s">
        <v>418</v>
      </c>
      <c r="G314" s="5" t="s">
        <v>147</v>
      </c>
      <c r="H314" s="7" t="s">
        <v>416</v>
      </c>
    </row>
    <row r="315" spans="1:8" ht="18.45" customHeight="1" x14ac:dyDescent="0.25">
      <c r="A315" s="5">
        <v>4</v>
      </c>
      <c r="B315" s="5" t="s">
        <v>428</v>
      </c>
      <c r="C315" s="5" t="s">
        <v>99</v>
      </c>
      <c r="D315" s="5" t="s">
        <v>263</v>
      </c>
      <c r="E315" s="15">
        <v>37.81</v>
      </c>
      <c r="F315" s="5" t="s">
        <v>302</v>
      </c>
      <c r="G315" s="5" t="s">
        <v>303</v>
      </c>
      <c r="H315" s="7" t="s">
        <v>411</v>
      </c>
    </row>
    <row r="316" spans="1:8" ht="18.45" customHeight="1" x14ac:dyDescent="0.25">
      <c r="A316" s="5">
        <v>5</v>
      </c>
      <c r="B316" s="5" t="s">
        <v>268</v>
      </c>
      <c r="C316" s="5" t="s">
        <v>34</v>
      </c>
      <c r="D316" s="5" t="s">
        <v>264</v>
      </c>
      <c r="E316" s="20">
        <v>7.22</v>
      </c>
      <c r="F316" s="5" t="s">
        <v>418</v>
      </c>
      <c r="G316" s="5" t="s">
        <v>146</v>
      </c>
      <c r="H316" s="7" t="s">
        <v>413</v>
      </c>
    </row>
    <row r="317" spans="1:8" ht="17.399999999999999" x14ac:dyDescent="0.25">
      <c r="A317" s="5">
        <v>5</v>
      </c>
      <c r="B317" s="5" t="s">
        <v>185</v>
      </c>
      <c r="C317" s="5" t="s">
        <v>300</v>
      </c>
      <c r="D317" s="5" t="s">
        <v>263</v>
      </c>
      <c r="E317" s="20">
        <v>18.75</v>
      </c>
      <c r="F317" s="5" t="s">
        <v>309</v>
      </c>
      <c r="G317" s="5" t="s">
        <v>27</v>
      </c>
      <c r="H317" s="7" t="s">
        <v>416</v>
      </c>
    </row>
    <row r="318" spans="1:8" ht="17.399999999999999" x14ac:dyDescent="0.25">
      <c r="A318" s="5">
        <v>5</v>
      </c>
      <c r="B318" s="5" t="s">
        <v>186</v>
      </c>
      <c r="C318" s="5" t="s">
        <v>300</v>
      </c>
      <c r="D318" s="5" t="s">
        <v>263</v>
      </c>
      <c r="E318" s="20">
        <v>23.85</v>
      </c>
      <c r="F318" s="5" t="s">
        <v>309</v>
      </c>
      <c r="G318" s="5" t="s">
        <v>27</v>
      </c>
      <c r="H318" s="7" t="s">
        <v>416</v>
      </c>
    </row>
    <row r="319" spans="1:8" ht="17.399999999999999" x14ac:dyDescent="0.25">
      <c r="A319" s="5">
        <v>5</v>
      </c>
      <c r="B319" s="5" t="s">
        <v>187</v>
      </c>
      <c r="C319" s="5" t="s">
        <v>300</v>
      </c>
      <c r="D319" s="5" t="s">
        <v>263</v>
      </c>
      <c r="E319" s="20">
        <v>23.85</v>
      </c>
      <c r="F319" s="5" t="s">
        <v>309</v>
      </c>
      <c r="G319" s="5" t="s">
        <v>27</v>
      </c>
      <c r="H319" s="7" t="s">
        <v>416</v>
      </c>
    </row>
    <row r="320" spans="1:8" ht="17.399999999999999" x14ac:dyDescent="0.25">
      <c r="A320" s="5">
        <v>5</v>
      </c>
      <c r="B320" s="5" t="s">
        <v>188</v>
      </c>
      <c r="C320" s="5" t="s">
        <v>300</v>
      </c>
      <c r="D320" s="5" t="s">
        <v>263</v>
      </c>
      <c r="E320" s="20">
        <v>24.01</v>
      </c>
      <c r="F320" s="5" t="s">
        <v>309</v>
      </c>
      <c r="G320" s="5" t="s">
        <v>27</v>
      </c>
      <c r="H320" s="7" t="s">
        <v>416</v>
      </c>
    </row>
    <row r="321" spans="1:8" ht="17.399999999999999" x14ac:dyDescent="0.25">
      <c r="A321" s="5">
        <v>5</v>
      </c>
      <c r="B321" s="5" t="s">
        <v>189</v>
      </c>
      <c r="C321" s="5" t="s">
        <v>300</v>
      </c>
      <c r="D321" s="5" t="s">
        <v>263</v>
      </c>
      <c r="E321" s="20">
        <v>27.52</v>
      </c>
      <c r="F321" s="5" t="s">
        <v>309</v>
      </c>
      <c r="G321" s="5" t="s">
        <v>27</v>
      </c>
      <c r="H321" s="7" t="s">
        <v>416</v>
      </c>
    </row>
    <row r="322" spans="1:8" ht="17.399999999999999" x14ac:dyDescent="0.25">
      <c r="A322" s="5">
        <v>5</v>
      </c>
      <c r="B322" s="5" t="s">
        <v>190</v>
      </c>
      <c r="C322" s="5" t="s">
        <v>300</v>
      </c>
      <c r="D322" s="5" t="s">
        <v>263</v>
      </c>
      <c r="E322" s="20">
        <v>15.51</v>
      </c>
      <c r="F322" s="5" t="s">
        <v>309</v>
      </c>
      <c r="G322" s="5" t="s">
        <v>27</v>
      </c>
      <c r="H322" s="7" t="s">
        <v>416</v>
      </c>
    </row>
    <row r="323" spans="1:8" ht="17.399999999999999" x14ac:dyDescent="0.25">
      <c r="A323" s="5">
        <v>5</v>
      </c>
      <c r="B323" s="5" t="s">
        <v>355</v>
      </c>
      <c r="C323" s="5" t="s">
        <v>300</v>
      </c>
      <c r="D323" s="5" t="s">
        <v>263</v>
      </c>
      <c r="E323" s="20">
        <v>15.6</v>
      </c>
      <c r="F323" s="5" t="s">
        <v>309</v>
      </c>
      <c r="G323" s="5" t="s">
        <v>27</v>
      </c>
      <c r="H323" s="7" t="s">
        <v>416</v>
      </c>
    </row>
    <row r="324" spans="1:8" ht="17.399999999999999" x14ac:dyDescent="0.25">
      <c r="A324" s="5">
        <v>5</v>
      </c>
      <c r="B324" s="5" t="s">
        <v>191</v>
      </c>
      <c r="C324" s="5" t="s">
        <v>300</v>
      </c>
      <c r="D324" s="5" t="s">
        <v>263</v>
      </c>
      <c r="E324" s="20">
        <v>46.14</v>
      </c>
      <c r="F324" s="5" t="s">
        <v>309</v>
      </c>
      <c r="G324" s="5" t="s">
        <v>27</v>
      </c>
      <c r="H324" s="7" t="s">
        <v>416</v>
      </c>
    </row>
    <row r="325" spans="1:8" ht="17.399999999999999" x14ac:dyDescent="0.25">
      <c r="A325" s="5">
        <v>5</v>
      </c>
      <c r="B325" s="5" t="s">
        <v>356</v>
      </c>
      <c r="C325" s="5" t="s">
        <v>300</v>
      </c>
      <c r="D325" s="5" t="s">
        <v>263</v>
      </c>
      <c r="E325" s="20">
        <v>35.03</v>
      </c>
      <c r="F325" s="5" t="s">
        <v>309</v>
      </c>
      <c r="G325" s="5" t="s">
        <v>27</v>
      </c>
      <c r="H325" s="7" t="s">
        <v>416</v>
      </c>
    </row>
    <row r="326" spans="1:8" ht="17.399999999999999" x14ac:dyDescent="0.25">
      <c r="A326" s="5">
        <v>5</v>
      </c>
      <c r="B326" s="5" t="s">
        <v>357</v>
      </c>
      <c r="C326" s="5" t="s">
        <v>300</v>
      </c>
      <c r="D326" s="5" t="s">
        <v>263</v>
      </c>
      <c r="E326" s="20">
        <v>26.23</v>
      </c>
      <c r="F326" s="5" t="s">
        <v>309</v>
      </c>
      <c r="G326" s="5" t="s">
        <v>27</v>
      </c>
      <c r="H326" s="7" t="s">
        <v>416</v>
      </c>
    </row>
    <row r="327" spans="1:8" ht="18.45" customHeight="1" x14ac:dyDescent="0.25">
      <c r="A327" s="2">
        <v>5</v>
      </c>
      <c r="B327" s="3" t="s">
        <v>358</v>
      </c>
      <c r="C327" s="3" t="s">
        <v>26</v>
      </c>
      <c r="D327" s="3" t="s">
        <v>264</v>
      </c>
      <c r="E327" s="4">
        <v>18.14</v>
      </c>
      <c r="F327" s="5" t="s">
        <v>302</v>
      </c>
      <c r="G327" s="3" t="s">
        <v>143</v>
      </c>
      <c r="H327" s="7" t="s">
        <v>415</v>
      </c>
    </row>
    <row r="328" spans="1:8" ht="18.45" customHeight="1" x14ac:dyDescent="0.25">
      <c r="A328" s="2">
        <v>5</v>
      </c>
      <c r="B328" s="3" t="s">
        <v>359</v>
      </c>
      <c r="C328" s="3" t="s">
        <v>193</v>
      </c>
      <c r="D328" s="2" t="s">
        <v>265</v>
      </c>
      <c r="E328" s="4">
        <v>5.59</v>
      </c>
      <c r="F328" s="5" t="s">
        <v>302</v>
      </c>
      <c r="G328" s="5" t="s">
        <v>307</v>
      </c>
      <c r="H328" s="7" t="s">
        <v>414</v>
      </c>
    </row>
    <row r="329" spans="1:8" ht="18.45" customHeight="1" x14ac:dyDescent="0.25">
      <c r="A329" s="2">
        <v>5</v>
      </c>
      <c r="B329" s="3" t="s">
        <v>360</v>
      </c>
      <c r="C329" s="3" t="s">
        <v>193</v>
      </c>
      <c r="D329" s="2" t="s">
        <v>265</v>
      </c>
      <c r="E329" s="4">
        <v>4.72</v>
      </c>
      <c r="F329" s="5" t="s">
        <v>302</v>
      </c>
      <c r="G329" s="5" t="s">
        <v>307</v>
      </c>
      <c r="H329" s="7" t="s">
        <v>414</v>
      </c>
    </row>
    <row r="330" spans="1:8" ht="18.45" customHeight="1" x14ac:dyDescent="0.25">
      <c r="A330" s="2">
        <v>5</v>
      </c>
      <c r="B330" s="3" t="s">
        <v>361</v>
      </c>
      <c r="C330" s="3" t="s">
        <v>99</v>
      </c>
      <c r="D330" s="3" t="s">
        <v>263</v>
      </c>
      <c r="E330" s="4">
        <v>67.69</v>
      </c>
      <c r="F330" s="5" t="s">
        <v>302</v>
      </c>
      <c r="G330" s="3" t="s">
        <v>303</v>
      </c>
      <c r="H330" s="7" t="s">
        <v>411</v>
      </c>
    </row>
    <row r="331" spans="1:8" ht="17.399999999999999" x14ac:dyDescent="0.25">
      <c r="A331" s="5">
        <v>5</v>
      </c>
      <c r="B331" s="5" t="s">
        <v>362</v>
      </c>
      <c r="C331" s="5" t="s">
        <v>419</v>
      </c>
      <c r="D331" s="5" t="s">
        <v>263</v>
      </c>
      <c r="E331" s="20">
        <v>18.7</v>
      </c>
      <c r="F331" s="5" t="s">
        <v>309</v>
      </c>
      <c r="G331" s="5" t="s">
        <v>434</v>
      </c>
      <c r="H331" s="7" t="s">
        <v>416</v>
      </c>
    </row>
    <row r="332" spans="1:8" ht="17.399999999999999" x14ac:dyDescent="0.25">
      <c r="A332" s="5">
        <v>5</v>
      </c>
      <c r="B332" s="5" t="s">
        <v>363</v>
      </c>
      <c r="C332" s="5" t="s">
        <v>419</v>
      </c>
      <c r="D332" s="5" t="s">
        <v>263</v>
      </c>
      <c r="E332" s="20">
        <v>21.72</v>
      </c>
      <c r="F332" s="5" t="s">
        <v>309</v>
      </c>
      <c r="G332" s="5" t="s">
        <v>434</v>
      </c>
      <c r="H332" s="7" t="s">
        <v>416</v>
      </c>
    </row>
    <row r="333" spans="1:8" ht="17.399999999999999" x14ac:dyDescent="0.25">
      <c r="A333" s="5">
        <v>5</v>
      </c>
      <c r="B333" s="5" t="s">
        <v>364</v>
      </c>
      <c r="C333" s="5" t="s">
        <v>365</v>
      </c>
      <c r="D333" s="5" t="s">
        <v>263</v>
      </c>
      <c r="E333" s="20">
        <v>20.93</v>
      </c>
      <c r="F333" s="5" t="s">
        <v>309</v>
      </c>
      <c r="G333" s="5" t="s">
        <v>27</v>
      </c>
      <c r="H333" s="7" t="s">
        <v>416</v>
      </c>
    </row>
    <row r="334" spans="1:8" ht="18.45" customHeight="1" x14ac:dyDescent="0.25">
      <c r="A334" s="2">
        <v>5</v>
      </c>
      <c r="B334" s="3" t="s">
        <v>366</v>
      </c>
      <c r="C334" s="3" t="s">
        <v>99</v>
      </c>
      <c r="D334" s="3" t="s">
        <v>263</v>
      </c>
      <c r="E334" s="4">
        <v>15.89</v>
      </c>
      <c r="F334" s="5" t="s">
        <v>302</v>
      </c>
      <c r="G334" s="3" t="s">
        <v>303</v>
      </c>
      <c r="H334" s="7" t="s">
        <v>411</v>
      </c>
    </row>
    <row r="335" spans="1:8" x14ac:dyDescent="0.25">
      <c r="B335" s="6"/>
      <c r="C335" s="6"/>
      <c r="D335" s="6"/>
      <c r="E335" s="11"/>
      <c r="F335" s="6"/>
    </row>
    <row r="336" spans="1:8" ht="15.6" x14ac:dyDescent="0.3">
      <c r="A336" s="26" t="s">
        <v>319</v>
      </c>
      <c r="B336" s="27"/>
      <c r="C336" s="27"/>
      <c r="D336" s="27"/>
      <c r="E336" s="13">
        <f>SUM(E3:E334)</f>
        <v>9013.3399999999965</v>
      </c>
      <c r="G336" s="21"/>
      <c r="H336" s="14"/>
    </row>
  </sheetData>
  <autoFilter ref="A2:H336" xr:uid="{00000000-0001-0000-0000-000000000000}"/>
  <sortState xmlns:xlrd2="http://schemas.microsoft.com/office/spreadsheetml/2017/richdata2" ref="A3:H334">
    <sortCondition ref="A3:A334"/>
    <sortCondition ref="B3:B334"/>
  </sortState>
  <mergeCells count="2">
    <mergeCell ref="A336:D336"/>
    <mergeCell ref="A1:H1"/>
  </mergeCells>
  <phoneticPr fontId="6" type="noConversion"/>
  <pageMargins left="0.70866141732283472" right="0.70866141732283472" top="0.78740157480314965" bottom="0.78740157480314965" header="0.31496062992125984" footer="0.31496062992125984"/>
  <pageSetup paperSize="8" orientation="portrait" r:id="rId1"/>
  <headerFooter>
    <oddFooter>Seite &amp;P von &amp;N</oddFooter>
  </headerFooter>
  <ignoredErrors>
    <ignoredError sqref="B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53A1-2CCD-4163-892F-4F115A9D5A77}">
  <dimension ref="A1:L24"/>
  <sheetViews>
    <sheetView workbookViewId="0"/>
  </sheetViews>
  <sheetFormatPr baseColWidth="10" defaultRowHeight="14.4" x14ac:dyDescent="0.3"/>
  <cols>
    <col min="1" max="1" width="11.5546875" style="30"/>
    <col min="2" max="2" width="19.109375" style="30" bestFit="1" customWidth="1"/>
    <col min="3" max="3" width="23.33203125" style="30" bestFit="1" customWidth="1"/>
    <col min="4" max="4" width="12.77734375" style="30" bestFit="1" customWidth="1"/>
    <col min="5" max="5" width="13.5546875" style="30" bestFit="1" customWidth="1"/>
    <col min="6" max="6" width="26.6640625" style="30" bestFit="1" customWidth="1"/>
    <col min="7" max="16384" width="11.5546875" style="30"/>
  </cols>
  <sheetData>
    <row r="1" spans="1:12" ht="46.8" x14ac:dyDescent="0.3">
      <c r="A1" s="25" t="s">
        <v>313</v>
      </c>
      <c r="B1" s="23" t="s">
        <v>257</v>
      </c>
      <c r="C1" s="23" t="s">
        <v>262</v>
      </c>
      <c r="D1" s="23" t="s">
        <v>256</v>
      </c>
      <c r="E1" s="25" t="s">
        <v>435</v>
      </c>
      <c r="F1" s="25" t="s">
        <v>379</v>
      </c>
    </row>
    <row r="2" spans="1:12" ht="16.8" x14ac:dyDescent="0.3">
      <c r="A2" s="35" t="s">
        <v>27</v>
      </c>
      <c r="B2" s="35" t="s">
        <v>300</v>
      </c>
      <c r="C2" s="35" t="s">
        <v>263</v>
      </c>
      <c r="D2" s="36">
        <f>'B01'!E152</f>
        <v>3914.3100000000018</v>
      </c>
      <c r="E2" s="35" t="s">
        <v>309</v>
      </c>
      <c r="F2" s="35" t="s">
        <v>437</v>
      </c>
    </row>
    <row r="3" spans="1:12" ht="16.8" x14ac:dyDescent="0.3">
      <c r="A3" s="35" t="s">
        <v>301</v>
      </c>
      <c r="B3" s="35" t="s">
        <v>300</v>
      </c>
      <c r="C3" s="35" t="s">
        <v>426</v>
      </c>
      <c r="D3" s="36">
        <f>'B02'!E7</f>
        <v>102.75999999999999</v>
      </c>
      <c r="E3" s="35" t="s">
        <v>309</v>
      </c>
      <c r="F3" s="35" t="s">
        <v>437</v>
      </c>
    </row>
    <row r="4" spans="1:12" ht="16.8" x14ac:dyDescent="0.3">
      <c r="A4" s="35" t="s">
        <v>429</v>
      </c>
      <c r="B4" s="35" t="s">
        <v>300</v>
      </c>
      <c r="C4" s="35" t="s">
        <v>427</v>
      </c>
      <c r="D4" s="36">
        <f>B02A!E6</f>
        <v>47.44</v>
      </c>
      <c r="E4" s="35" t="s">
        <v>309</v>
      </c>
      <c r="F4" s="35" t="s">
        <v>437</v>
      </c>
      <c r="G4" s="31"/>
      <c r="H4" s="31"/>
      <c r="I4" s="31"/>
      <c r="J4" s="32"/>
      <c r="K4" s="31"/>
      <c r="L4" s="31"/>
    </row>
    <row r="5" spans="1:12" ht="16.8" x14ac:dyDescent="0.3">
      <c r="A5" s="35" t="s">
        <v>308</v>
      </c>
      <c r="B5" s="35" t="s">
        <v>253</v>
      </c>
      <c r="C5" s="35" t="s">
        <v>263</v>
      </c>
      <c r="D5" s="36">
        <v>41.4</v>
      </c>
      <c r="E5" s="35" t="s">
        <v>302</v>
      </c>
      <c r="F5" s="35" t="s">
        <v>437</v>
      </c>
    </row>
    <row r="6" spans="1:12" ht="16.8" x14ac:dyDescent="0.3">
      <c r="A6" s="35" t="s">
        <v>430</v>
      </c>
      <c r="B6" s="35" t="s">
        <v>315</v>
      </c>
      <c r="C6" s="35" t="s">
        <v>264</v>
      </c>
      <c r="D6" s="36">
        <f>'B04'!E19</f>
        <v>140.28</v>
      </c>
      <c r="E6" s="35" t="s">
        <v>309</v>
      </c>
      <c r="F6" s="35" t="s">
        <v>437</v>
      </c>
    </row>
    <row r="7" spans="1:12" ht="16.8" x14ac:dyDescent="0.3">
      <c r="A7" s="35" t="s">
        <v>434</v>
      </c>
      <c r="B7" s="35" t="s">
        <v>419</v>
      </c>
      <c r="C7" s="35" t="s">
        <v>263</v>
      </c>
      <c r="D7" s="36">
        <f>'B05'!E14</f>
        <v>228.79999999999998</v>
      </c>
      <c r="E7" s="35" t="s">
        <v>309</v>
      </c>
      <c r="F7" s="35" t="s">
        <v>437</v>
      </c>
    </row>
    <row r="8" spans="1:12" ht="16.8" x14ac:dyDescent="0.3">
      <c r="A8" s="37" t="s">
        <v>303</v>
      </c>
      <c r="B8" s="37" t="s">
        <v>99</v>
      </c>
      <c r="C8" s="37" t="s">
        <v>263</v>
      </c>
      <c r="D8" s="38">
        <f>'F01'!E35</f>
        <v>1786.2599999999998</v>
      </c>
      <c r="E8" s="35" t="s">
        <v>302</v>
      </c>
      <c r="F8" s="35" t="s">
        <v>438</v>
      </c>
    </row>
    <row r="9" spans="1:12" ht="16.8" x14ac:dyDescent="0.3">
      <c r="A9" s="35" t="s">
        <v>304</v>
      </c>
      <c r="B9" s="35" t="s">
        <v>436</v>
      </c>
      <c r="C9" s="35" t="s">
        <v>264</v>
      </c>
      <c r="D9" s="36">
        <f>'F02'!E6</f>
        <v>147.44</v>
      </c>
      <c r="E9" s="35" t="s">
        <v>302</v>
      </c>
      <c r="F9" s="35" t="s">
        <v>439</v>
      </c>
    </row>
    <row r="10" spans="1:12" ht="16.8" x14ac:dyDescent="0.3">
      <c r="A10" s="35" t="s">
        <v>90</v>
      </c>
      <c r="B10" s="35" t="s">
        <v>99</v>
      </c>
      <c r="C10" s="35" t="s">
        <v>426</v>
      </c>
      <c r="D10" s="36">
        <v>118.82</v>
      </c>
      <c r="E10" s="35" t="s">
        <v>302</v>
      </c>
      <c r="F10" s="35" t="s">
        <v>437</v>
      </c>
    </row>
    <row r="11" spans="1:12" ht="16.8" x14ac:dyDescent="0.3">
      <c r="A11" s="39" t="s">
        <v>146</v>
      </c>
      <c r="B11" s="39" t="s">
        <v>41</v>
      </c>
      <c r="C11" s="39" t="s">
        <v>264</v>
      </c>
      <c r="D11" s="40">
        <f>'L01'!E48</f>
        <v>979.34</v>
      </c>
      <c r="E11" s="35" t="s">
        <v>418</v>
      </c>
      <c r="F11" s="35" t="s">
        <v>440</v>
      </c>
    </row>
    <row r="12" spans="1:12" ht="16.8" x14ac:dyDescent="0.3">
      <c r="A12" s="35" t="s">
        <v>147</v>
      </c>
      <c r="B12" s="35" t="s">
        <v>41</v>
      </c>
      <c r="C12" s="35" t="s">
        <v>263</v>
      </c>
      <c r="D12" s="36">
        <f>'L02'!E9</f>
        <v>42.519999999999996</v>
      </c>
      <c r="E12" s="35" t="s">
        <v>418</v>
      </c>
      <c r="F12" s="35" t="s">
        <v>437</v>
      </c>
    </row>
    <row r="13" spans="1:12" ht="16.8" x14ac:dyDescent="0.3">
      <c r="A13" s="35" t="s">
        <v>148</v>
      </c>
      <c r="B13" s="35" t="s">
        <v>420</v>
      </c>
      <c r="C13" s="35" t="s">
        <v>264</v>
      </c>
      <c r="D13" s="36">
        <v>18.239999999999998</v>
      </c>
      <c r="E13" s="35" t="s">
        <v>309</v>
      </c>
      <c r="F13" s="35" t="s">
        <v>440</v>
      </c>
    </row>
    <row r="14" spans="1:12" ht="16.8" x14ac:dyDescent="0.3">
      <c r="A14" s="35" t="s">
        <v>268</v>
      </c>
      <c r="B14" s="35" t="s">
        <v>213</v>
      </c>
      <c r="C14" s="35" t="s">
        <v>264</v>
      </c>
      <c r="D14" s="36">
        <v>99.51</v>
      </c>
      <c r="E14" s="35" t="s">
        <v>302</v>
      </c>
      <c r="F14" s="35" t="s">
        <v>439</v>
      </c>
    </row>
    <row r="15" spans="1:12" ht="16.8" x14ac:dyDescent="0.3">
      <c r="A15" s="39" t="s">
        <v>192</v>
      </c>
      <c r="B15" s="39" t="s">
        <v>299</v>
      </c>
      <c r="C15" s="39" t="s">
        <v>263</v>
      </c>
      <c r="D15" s="40">
        <f>'S01'!D15</f>
        <v>546.16000000000008</v>
      </c>
      <c r="E15" s="35" t="s">
        <v>433</v>
      </c>
      <c r="F15" s="35" t="s">
        <v>439</v>
      </c>
    </row>
    <row r="16" spans="1:12" ht="16.8" x14ac:dyDescent="0.3">
      <c r="A16" s="39" t="s">
        <v>194</v>
      </c>
      <c r="B16" s="39" t="s">
        <v>387</v>
      </c>
      <c r="C16" s="39" t="s">
        <v>263</v>
      </c>
      <c r="D16" s="40">
        <f>'S02'!E11</f>
        <v>228.83</v>
      </c>
      <c r="E16" s="35" t="s">
        <v>433</v>
      </c>
      <c r="F16" s="35" t="s">
        <v>439</v>
      </c>
    </row>
    <row r="17" spans="1:6" ht="16.8" x14ac:dyDescent="0.3">
      <c r="A17" s="35" t="s">
        <v>425</v>
      </c>
      <c r="B17" s="35" t="s">
        <v>374</v>
      </c>
      <c r="C17" s="35" t="s">
        <v>410</v>
      </c>
      <c r="D17" s="36">
        <f>'S03'!E6</f>
        <v>95.92</v>
      </c>
      <c r="E17" s="35" t="s">
        <v>309</v>
      </c>
      <c r="F17" s="35" t="s">
        <v>440</v>
      </c>
    </row>
    <row r="18" spans="1:6" ht="16.8" x14ac:dyDescent="0.3">
      <c r="A18" s="37" t="s">
        <v>143</v>
      </c>
      <c r="B18" s="37" t="s">
        <v>26</v>
      </c>
      <c r="C18" s="37" t="s">
        <v>264</v>
      </c>
      <c r="D18" s="41">
        <f>'K01'!E20</f>
        <v>175.13</v>
      </c>
      <c r="E18" s="35" t="s">
        <v>302</v>
      </c>
      <c r="F18" s="35" t="s">
        <v>441</v>
      </c>
    </row>
    <row r="19" spans="1:6" ht="16.8" x14ac:dyDescent="0.3">
      <c r="A19" s="35" t="s">
        <v>144</v>
      </c>
      <c r="B19" s="35" t="s">
        <v>26</v>
      </c>
      <c r="C19" s="35" t="s">
        <v>426</v>
      </c>
      <c r="D19" s="36">
        <v>8.4700000000000006</v>
      </c>
      <c r="E19" s="35" t="s">
        <v>302</v>
      </c>
      <c r="F19" s="35" t="s">
        <v>441</v>
      </c>
    </row>
    <row r="20" spans="1:6" ht="16.8" x14ac:dyDescent="0.3">
      <c r="A20" s="35" t="s">
        <v>307</v>
      </c>
      <c r="B20" s="37" t="s">
        <v>193</v>
      </c>
      <c r="C20" s="42" t="s">
        <v>265</v>
      </c>
      <c r="D20" s="41">
        <f>'W01'!E23</f>
        <v>182.27</v>
      </c>
      <c r="E20" s="35" t="s">
        <v>302</v>
      </c>
      <c r="F20" s="35" t="s">
        <v>442</v>
      </c>
    </row>
    <row r="21" spans="1:6" ht="16.8" x14ac:dyDescent="0.3">
      <c r="A21" s="35" t="s">
        <v>314</v>
      </c>
      <c r="B21" s="35" t="s">
        <v>193</v>
      </c>
      <c r="C21" s="35" t="s">
        <v>264</v>
      </c>
      <c r="D21" s="36">
        <f>'W02'!E15</f>
        <v>97.850000000000009</v>
      </c>
      <c r="E21" s="35" t="s">
        <v>302</v>
      </c>
      <c r="F21" s="35" t="s">
        <v>442</v>
      </c>
    </row>
    <row r="22" spans="1:6" ht="16.8" x14ac:dyDescent="0.3">
      <c r="A22" s="35" t="s">
        <v>323</v>
      </c>
      <c r="B22" s="35" t="s">
        <v>216</v>
      </c>
      <c r="C22" s="35" t="s">
        <v>265</v>
      </c>
      <c r="D22" s="36">
        <v>11.59</v>
      </c>
      <c r="E22" s="35" t="s">
        <v>433</v>
      </c>
      <c r="F22" s="35" t="s">
        <v>442</v>
      </c>
    </row>
    <row r="24" spans="1:6" ht="15.6" x14ac:dyDescent="0.3">
      <c r="D24" s="33">
        <f>SUM(D2:D22)</f>
        <v>9013.340000000002</v>
      </c>
      <c r="F24" s="3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462D-F4E5-4DF9-A184-5E2C040392D9}">
  <dimension ref="A1:H152"/>
  <sheetViews>
    <sheetView topLeftCell="A141" workbookViewId="0">
      <selection activeCell="E153" sqref="E153"/>
    </sheetView>
  </sheetViews>
  <sheetFormatPr baseColWidth="10" defaultRowHeight="14.4" x14ac:dyDescent="0.3"/>
  <cols>
    <col min="1" max="1" width="4.5546875" bestFit="1" customWidth="1"/>
    <col min="2" max="2" width="7" bestFit="1" customWidth="1"/>
    <col min="3" max="3" width="19" bestFit="1" customWidth="1"/>
    <col min="4" max="4" width="13.44140625" bestFit="1" customWidth="1"/>
    <col min="5" max="5" width="12.77734375" bestFit="1" customWidth="1"/>
    <col min="6" max="6" width="11.109375" customWidth="1"/>
    <col min="7" max="7" width="11.6640625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224</v>
      </c>
      <c r="C3" s="5" t="s">
        <v>300</v>
      </c>
      <c r="D3" s="5" t="s">
        <v>263</v>
      </c>
      <c r="E3" s="15">
        <v>17.41</v>
      </c>
      <c r="F3" s="5" t="s">
        <v>309</v>
      </c>
      <c r="G3" s="5" t="s">
        <v>27</v>
      </c>
      <c r="H3" s="7" t="s">
        <v>416</v>
      </c>
    </row>
    <row r="4" spans="1:8" ht="18" x14ac:dyDescent="0.3">
      <c r="A4" s="5">
        <v>2</v>
      </c>
      <c r="B4" s="5" t="s">
        <v>227</v>
      </c>
      <c r="C4" s="5" t="s">
        <v>300</v>
      </c>
      <c r="D4" s="5" t="s">
        <v>263</v>
      </c>
      <c r="E4" s="15">
        <v>21.67</v>
      </c>
      <c r="F4" s="5" t="s">
        <v>309</v>
      </c>
      <c r="G4" s="5" t="s">
        <v>27</v>
      </c>
      <c r="H4" s="7" t="s">
        <v>416</v>
      </c>
    </row>
    <row r="5" spans="1:8" ht="18" x14ac:dyDescent="0.3">
      <c r="A5" s="5">
        <v>2</v>
      </c>
      <c r="B5" s="5" t="s">
        <v>239</v>
      </c>
      <c r="C5" s="5" t="s">
        <v>300</v>
      </c>
      <c r="D5" s="5" t="s">
        <v>263</v>
      </c>
      <c r="E5" s="15">
        <v>32.700000000000003</v>
      </c>
      <c r="F5" s="5" t="s">
        <v>309</v>
      </c>
      <c r="G5" s="5" t="s">
        <v>27</v>
      </c>
      <c r="H5" s="7" t="s">
        <v>416</v>
      </c>
    </row>
    <row r="6" spans="1:8" ht="18" x14ac:dyDescent="0.3">
      <c r="A6" s="16">
        <v>2</v>
      </c>
      <c r="B6" s="16" t="s">
        <v>307</v>
      </c>
      <c r="C6" s="5" t="s">
        <v>300</v>
      </c>
      <c r="D6" s="5" t="s">
        <v>263</v>
      </c>
      <c r="E6" s="15">
        <v>19.89</v>
      </c>
      <c r="F6" s="5" t="s">
        <v>309</v>
      </c>
      <c r="G6" s="5" t="s">
        <v>27</v>
      </c>
      <c r="H6" s="7" t="s">
        <v>416</v>
      </c>
    </row>
    <row r="7" spans="1:8" ht="18" x14ac:dyDescent="0.3">
      <c r="A7" s="16">
        <v>2</v>
      </c>
      <c r="B7" s="16" t="s">
        <v>314</v>
      </c>
      <c r="C7" s="5" t="s">
        <v>300</v>
      </c>
      <c r="D7" s="5" t="s">
        <v>263</v>
      </c>
      <c r="E7" s="15">
        <v>31.42</v>
      </c>
      <c r="F7" s="5" t="s">
        <v>309</v>
      </c>
      <c r="G7" s="5" t="s">
        <v>27</v>
      </c>
      <c r="H7" s="7" t="s">
        <v>416</v>
      </c>
    </row>
    <row r="8" spans="1:8" ht="18" x14ac:dyDescent="0.3">
      <c r="A8" s="16">
        <v>2</v>
      </c>
      <c r="B8" s="16" t="s">
        <v>323</v>
      </c>
      <c r="C8" s="5" t="s">
        <v>300</v>
      </c>
      <c r="D8" s="5" t="s">
        <v>263</v>
      </c>
      <c r="E8" s="15">
        <v>32.229999999999997</v>
      </c>
      <c r="F8" s="5" t="s">
        <v>309</v>
      </c>
      <c r="G8" s="5" t="s">
        <v>27</v>
      </c>
      <c r="H8" s="7" t="s">
        <v>416</v>
      </c>
    </row>
    <row r="9" spans="1:8" ht="18" x14ac:dyDescent="0.3">
      <c r="A9" s="16">
        <v>2</v>
      </c>
      <c r="B9" s="16" t="s">
        <v>324</v>
      </c>
      <c r="C9" s="5" t="s">
        <v>300</v>
      </c>
      <c r="D9" s="5" t="s">
        <v>263</v>
      </c>
      <c r="E9" s="15">
        <v>31.76</v>
      </c>
      <c r="F9" s="5" t="s">
        <v>309</v>
      </c>
      <c r="G9" s="5" t="s">
        <v>27</v>
      </c>
      <c r="H9" s="7" t="s">
        <v>416</v>
      </c>
    </row>
    <row r="10" spans="1:8" ht="18" x14ac:dyDescent="0.3">
      <c r="A10" s="16">
        <v>2</v>
      </c>
      <c r="B10" s="16" t="s">
        <v>325</v>
      </c>
      <c r="C10" s="5" t="s">
        <v>300</v>
      </c>
      <c r="D10" s="5" t="s">
        <v>263</v>
      </c>
      <c r="E10" s="15">
        <v>30.43</v>
      </c>
      <c r="F10" s="5" t="s">
        <v>309</v>
      </c>
      <c r="G10" s="5" t="s">
        <v>27</v>
      </c>
      <c r="H10" s="7" t="s">
        <v>416</v>
      </c>
    </row>
    <row r="11" spans="1:8" ht="18" x14ac:dyDescent="0.3">
      <c r="A11" s="16">
        <v>2</v>
      </c>
      <c r="B11" s="16" t="s">
        <v>326</v>
      </c>
      <c r="C11" s="5" t="s">
        <v>300</v>
      </c>
      <c r="D11" s="5" t="s">
        <v>263</v>
      </c>
      <c r="E11" s="15">
        <v>30.55</v>
      </c>
      <c r="F11" s="5" t="s">
        <v>309</v>
      </c>
      <c r="G11" s="5" t="s">
        <v>27</v>
      </c>
      <c r="H11" s="7" t="s">
        <v>416</v>
      </c>
    </row>
    <row r="12" spans="1:8" ht="18" x14ac:dyDescent="0.3">
      <c r="A12" s="16">
        <v>2</v>
      </c>
      <c r="B12" s="16" t="s">
        <v>351</v>
      </c>
      <c r="C12" s="5" t="s">
        <v>300</v>
      </c>
      <c r="D12" s="5" t="s">
        <v>263</v>
      </c>
      <c r="E12" s="15">
        <v>20.350000000000001</v>
      </c>
      <c r="F12" s="5" t="s">
        <v>309</v>
      </c>
      <c r="G12" s="5" t="s">
        <v>27</v>
      </c>
      <c r="H12" s="7" t="s">
        <v>416</v>
      </c>
    </row>
    <row r="13" spans="1:8" ht="18" x14ac:dyDescent="0.3">
      <c r="A13" s="16">
        <v>2</v>
      </c>
      <c r="B13" s="16" t="s">
        <v>327</v>
      </c>
      <c r="C13" s="5" t="s">
        <v>300</v>
      </c>
      <c r="D13" s="5" t="s">
        <v>263</v>
      </c>
      <c r="E13" s="15">
        <v>32.020000000000003</v>
      </c>
      <c r="F13" s="5" t="s">
        <v>309</v>
      </c>
      <c r="G13" s="5" t="s">
        <v>27</v>
      </c>
      <c r="H13" s="7" t="s">
        <v>416</v>
      </c>
    </row>
    <row r="14" spans="1:8" ht="18" x14ac:dyDescent="0.3">
      <c r="A14" s="16">
        <v>2</v>
      </c>
      <c r="B14" s="16" t="s">
        <v>328</v>
      </c>
      <c r="C14" s="5" t="s">
        <v>300</v>
      </c>
      <c r="D14" s="5" t="s">
        <v>263</v>
      </c>
      <c r="E14" s="15">
        <v>20.32</v>
      </c>
      <c r="F14" s="5" t="s">
        <v>309</v>
      </c>
      <c r="G14" s="5" t="s">
        <v>27</v>
      </c>
      <c r="H14" s="7" t="s">
        <v>416</v>
      </c>
    </row>
    <row r="15" spans="1:8" ht="18" x14ac:dyDescent="0.3">
      <c r="A15" s="16">
        <v>2</v>
      </c>
      <c r="B15" s="16" t="s">
        <v>329</v>
      </c>
      <c r="C15" s="5" t="s">
        <v>300</v>
      </c>
      <c r="D15" s="5" t="s">
        <v>263</v>
      </c>
      <c r="E15" s="15">
        <v>37.130000000000003</v>
      </c>
      <c r="F15" s="5" t="s">
        <v>309</v>
      </c>
      <c r="G15" s="5" t="s">
        <v>27</v>
      </c>
      <c r="H15" s="7" t="s">
        <v>416</v>
      </c>
    </row>
    <row r="16" spans="1:8" ht="18" x14ac:dyDescent="0.3">
      <c r="A16" s="16">
        <v>2</v>
      </c>
      <c r="B16" s="16" t="s">
        <v>352</v>
      </c>
      <c r="C16" s="5" t="s">
        <v>300</v>
      </c>
      <c r="D16" s="5" t="s">
        <v>263</v>
      </c>
      <c r="E16" s="15">
        <v>38.590000000000003</v>
      </c>
      <c r="F16" s="5" t="s">
        <v>309</v>
      </c>
      <c r="G16" s="5" t="s">
        <v>27</v>
      </c>
      <c r="H16" s="7" t="s">
        <v>416</v>
      </c>
    </row>
    <row r="17" spans="1:8" ht="18" x14ac:dyDescent="0.3">
      <c r="A17" s="16">
        <v>2</v>
      </c>
      <c r="B17" s="16" t="s">
        <v>335</v>
      </c>
      <c r="C17" s="5" t="s">
        <v>300</v>
      </c>
      <c r="D17" s="5" t="s">
        <v>263</v>
      </c>
      <c r="E17" s="15">
        <v>38.450000000000003</v>
      </c>
      <c r="F17" s="5" t="s">
        <v>309</v>
      </c>
      <c r="G17" s="5" t="s">
        <v>27</v>
      </c>
      <c r="H17" s="7" t="s">
        <v>416</v>
      </c>
    </row>
    <row r="18" spans="1:8" ht="18" x14ac:dyDescent="0.3">
      <c r="A18" s="16">
        <v>2</v>
      </c>
      <c r="B18" s="16" t="s">
        <v>337</v>
      </c>
      <c r="C18" s="5" t="s">
        <v>300</v>
      </c>
      <c r="D18" s="5" t="s">
        <v>263</v>
      </c>
      <c r="E18" s="15">
        <v>39.26</v>
      </c>
      <c r="F18" s="5" t="s">
        <v>309</v>
      </c>
      <c r="G18" s="5" t="s">
        <v>27</v>
      </c>
      <c r="H18" s="7" t="s">
        <v>416</v>
      </c>
    </row>
    <row r="19" spans="1:8" ht="18" x14ac:dyDescent="0.3">
      <c r="A19" s="16">
        <v>2</v>
      </c>
      <c r="B19" s="16" t="s">
        <v>338</v>
      </c>
      <c r="C19" s="5" t="s">
        <v>300</v>
      </c>
      <c r="D19" s="5" t="s">
        <v>263</v>
      </c>
      <c r="E19" s="15">
        <v>27.47</v>
      </c>
      <c r="F19" s="5" t="s">
        <v>309</v>
      </c>
      <c r="G19" s="5" t="s">
        <v>27</v>
      </c>
      <c r="H19" s="7" t="s">
        <v>416</v>
      </c>
    </row>
    <row r="20" spans="1:8" ht="18" x14ac:dyDescent="0.3">
      <c r="A20" s="5">
        <v>3</v>
      </c>
      <c r="B20" s="5" t="s">
        <v>1</v>
      </c>
      <c r="C20" s="5" t="s">
        <v>300</v>
      </c>
      <c r="D20" s="5" t="s">
        <v>263</v>
      </c>
      <c r="E20" s="15">
        <v>30.64</v>
      </c>
      <c r="F20" s="5" t="s">
        <v>309</v>
      </c>
      <c r="G20" s="5" t="s">
        <v>27</v>
      </c>
      <c r="H20" s="7" t="s">
        <v>416</v>
      </c>
    </row>
    <row r="21" spans="1:8" ht="18" x14ac:dyDescent="0.3">
      <c r="A21" s="5">
        <v>3</v>
      </c>
      <c r="B21" s="5" t="s">
        <v>4</v>
      </c>
      <c r="C21" s="5" t="s">
        <v>300</v>
      </c>
      <c r="D21" s="5" t="s">
        <v>263</v>
      </c>
      <c r="E21" s="15">
        <v>31.97</v>
      </c>
      <c r="F21" s="5" t="s">
        <v>309</v>
      </c>
      <c r="G21" s="5" t="s">
        <v>27</v>
      </c>
      <c r="H21" s="7" t="s">
        <v>416</v>
      </c>
    </row>
    <row r="22" spans="1:8" ht="18" x14ac:dyDescent="0.3">
      <c r="A22" s="5">
        <v>3</v>
      </c>
      <c r="B22" s="5" t="s">
        <v>5</v>
      </c>
      <c r="C22" s="5" t="s">
        <v>300</v>
      </c>
      <c r="D22" s="5" t="s">
        <v>263</v>
      </c>
      <c r="E22" s="15">
        <v>22.74</v>
      </c>
      <c r="F22" s="5" t="s">
        <v>309</v>
      </c>
      <c r="G22" s="5" t="s">
        <v>27</v>
      </c>
      <c r="H22" s="7" t="s">
        <v>416</v>
      </c>
    </row>
    <row r="23" spans="1:8" ht="18" x14ac:dyDescent="0.3">
      <c r="A23" s="5">
        <v>3</v>
      </c>
      <c r="B23" s="5" t="s">
        <v>7</v>
      </c>
      <c r="C23" s="5" t="s">
        <v>300</v>
      </c>
      <c r="D23" s="5" t="s">
        <v>263</v>
      </c>
      <c r="E23" s="15">
        <v>18.34</v>
      </c>
      <c r="F23" s="5" t="s">
        <v>309</v>
      </c>
      <c r="G23" s="5" t="s">
        <v>27</v>
      </c>
      <c r="H23" s="7" t="s">
        <v>416</v>
      </c>
    </row>
    <row r="24" spans="1:8" ht="18" x14ac:dyDescent="0.3">
      <c r="A24" s="5">
        <v>3</v>
      </c>
      <c r="B24" s="5" t="s">
        <v>12</v>
      </c>
      <c r="C24" s="5" t="s">
        <v>300</v>
      </c>
      <c r="D24" s="5" t="s">
        <v>263</v>
      </c>
      <c r="E24" s="15">
        <v>29.72</v>
      </c>
      <c r="F24" s="5" t="s">
        <v>309</v>
      </c>
      <c r="G24" s="5" t="s">
        <v>27</v>
      </c>
      <c r="H24" s="7" t="s">
        <v>416</v>
      </c>
    </row>
    <row r="25" spans="1:8" ht="18" x14ac:dyDescent="0.3">
      <c r="A25" s="5">
        <v>3</v>
      </c>
      <c r="B25" s="5" t="s">
        <v>13</v>
      </c>
      <c r="C25" s="5" t="s">
        <v>300</v>
      </c>
      <c r="D25" s="5" t="s">
        <v>263</v>
      </c>
      <c r="E25" s="15">
        <v>28.25</v>
      </c>
      <c r="F25" s="5" t="s">
        <v>309</v>
      </c>
      <c r="G25" s="5" t="s">
        <v>27</v>
      </c>
      <c r="H25" s="7" t="s">
        <v>416</v>
      </c>
    </row>
    <row r="26" spans="1:8" ht="18" x14ac:dyDescent="0.3">
      <c r="A26" s="5">
        <v>3</v>
      </c>
      <c r="B26" s="5" t="s">
        <v>14</v>
      </c>
      <c r="C26" s="5" t="s">
        <v>300</v>
      </c>
      <c r="D26" s="5" t="s">
        <v>263</v>
      </c>
      <c r="E26" s="15">
        <v>19.23</v>
      </c>
      <c r="F26" s="5" t="s">
        <v>309</v>
      </c>
      <c r="G26" s="5" t="s">
        <v>27</v>
      </c>
      <c r="H26" s="7" t="s">
        <v>416</v>
      </c>
    </row>
    <row r="27" spans="1:8" ht="18" x14ac:dyDescent="0.3">
      <c r="A27" s="5">
        <v>3</v>
      </c>
      <c r="B27" s="5" t="s">
        <v>15</v>
      </c>
      <c r="C27" s="5" t="s">
        <v>300</v>
      </c>
      <c r="D27" s="5" t="s">
        <v>263</v>
      </c>
      <c r="E27" s="15">
        <v>29.32</v>
      </c>
      <c r="F27" s="5" t="s">
        <v>309</v>
      </c>
      <c r="G27" s="5" t="s">
        <v>27</v>
      </c>
      <c r="H27" s="7" t="s">
        <v>416</v>
      </c>
    </row>
    <row r="28" spans="1:8" ht="18" x14ac:dyDescent="0.3">
      <c r="A28" s="5">
        <v>3</v>
      </c>
      <c r="B28" s="5" t="s">
        <v>16</v>
      </c>
      <c r="C28" s="5" t="s">
        <v>300</v>
      </c>
      <c r="D28" s="5" t="s">
        <v>263</v>
      </c>
      <c r="E28" s="15">
        <v>27.99</v>
      </c>
      <c r="F28" s="5" t="s">
        <v>309</v>
      </c>
      <c r="G28" s="5" t="s">
        <v>27</v>
      </c>
      <c r="H28" s="7" t="s">
        <v>416</v>
      </c>
    </row>
    <row r="29" spans="1:8" ht="18" x14ac:dyDescent="0.3">
      <c r="A29" s="5">
        <v>3</v>
      </c>
      <c r="B29" s="5" t="s">
        <v>17</v>
      </c>
      <c r="C29" s="5" t="s">
        <v>300</v>
      </c>
      <c r="D29" s="5" t="s">
        <v>263</v>
      </c>
      <c r="E29" s="15">
        <v>19.8</v>
      </c>
      <c r="F29" s="5" t="s">
        <v>309</v>
      </c>
      <c r="G29" s="5" t="s">
        <v>27</v>
      </c>
      <c r="H29" s="7" t="s">
        <v>416</v>
      </c>
    </row>
    <row r="30" spans="1:8" ht="18" x14ac:dyDescent="0.3">
      <c r="A30" s="5">
        <v>3</v>
      </c>
      <c r="B30" s="5" t="s">
        <v>18</v>
      </c>
      <c r="C30" s="5" t="s">
        <v>300</v>
      </c>
      <c r="D30" s="5" t="s">
        <v>263</v>
      </c>
      <c r="E30" s="15">
        <v>28.59</v>
      </c>
      <c r="F30" s="5" t="s">
        <v>309</v>
      </c>
      <c r="G30" s="5" t="s">
        <v>27</v>
      </c>
      <c r="H30" s="7" t="s">
        <v>416</v>
      </c>
    </row>
    <row r="31" spans="1:8" ht="18" x14ac:dyDescent="0.3">
      <c r="A31" s="5">
        <v>3</v>
      </c>
      <c r="B31" s="5" t="s">
        <v>20</v>
      </c>
      <c r="C31" s="5" t="s">
        <v>300</v>
      </c>
      <c r="D31" s="5" t="s">
        <v>263</v>
      </c>
      <c r="E31" s="15">
        <v>31.23</v>
      </c>
      <c r="F31" s="5" t="s">
        <v>309</v>
      </c>
      <c r="G31" s="5" t="s">
        <v>27</v>
      </c>
      <c r="H31" s="7" t="s">
        <v>416</v>
      </c>
    </row>
    <row r="32" spans="1:8" ht="18" x14ac:dyDescent="0.3">
      <c r="A32" s="5">
        <v>3</v>
      </c>
      <c r="B32" s="5" t="s">
        <v>22</v>
      </c>
      <c r="C32" s="5" t="s">
        <v>300</v>
      </c>
      <c r="D32" s="5" t="s">
        <v>263</v>
      </c>
      <c r="E32" s="15">
        <v>28.22</v>
      </c>
      <c r="F32" s="5" t="s">
        <v>309</v>
      </c>
      <c r="G32" s="5" t="s">
        <v>27</v>
      </c>
      <c r="H32" s="7" t="s">
        <v>416</v>
      </c>
    </row>
    <row r="33" spans="1:8" ht="18" x14ac:dyDescent="0.3">
      <c r="A33" s="5">
        <v>3</v>
      </c>
      <c r="B33" s="5" t="s">
        <v>23</v>
      </c>
      <c r="C33" s="5" t="s">
        <v>300</v>
      </c>
      <c r="D33" s="5" t="s">
        <v>263</v>
      </c>
      <c r="E33" s="15">
        <v>30.52</v>
      </c>
      <c r="F33" s="5" t="s">
        <v>309</v>
      </c>
      <c r="G33" s="5" t="s">
        <v>27</v>
      </c>
      <c r="H33" s="7" t="s">
        <v>416</v>
      </c>
    </row>
    <row r="34" spans="1:8" ht="18" x14ac:dyDescent="0.3">
      <c r="A34" s="5">
        <v>3</v>
      </c>
      <c r="B34" s="5" t="s">
        <v>431</v>
      </c>
      <c r="C34" s="5" t="s">
        <v>300</v>
      </c>
      <c r="D34" s="5" t="s">
        <v>263</v>
      </c>
      <c r="E34" s="15">
        <v>13.19</v>
      </c>
      <c r="F34" s="5" t="s">
        <v>309</v>
      </c>
      <c r="G34" s="5" t="s">
        <v>27</v>
      </c>
      <c r="H34" s="7" t="s">
        <v>416</v>
      </c>
    </row>
    <row r="35" spans="1:8" ht="18" x14ac:dyDescent="0.3">
      <c r="A35" s="5">
        <v>3</v>
      </c>
      <c r="B35" s="5" t="s">
        <v>38</v>
      </c>
      <c r="C35" s="5" t="s">
        <v>300</v>
      </c>
      <c r="D35" s="5" t="s">
        <v>263</v>
      </c>
      <c r="E35" s="15">
        <v>21.24</v>
      </c>
      <c r="F35" s="5" t="s">
        <v>309</v>
      </c>
      <c r="G35" s="5" t="s">
        <v>27</v>
      </c>
      <c r="H35" s="7" t="s">
        <v>416</v>
      </c>
    </row>
    <row r="36" spans="1:8" ht="18" x14ac:dyDescent="0.3">
      <c r="A36" s="5">
        <v>3</v>
      </c>
      <c r="B36" s="5" t="s">
        <v>39</v>
      </c>
      <c r="C36" s="5" t="s">
        <v>300</v>
      </c>
      <c r="D36" s="5" t="s">
        <v>263</v>
      </c>
      <c r="E36" s="15">
        <v>32.159999999999997</v>
      </c>
      <c r="F36" s="5" t="s">
        <v>309</v>
      </c>
      <c r="G36" s="5" t="s">
        <v>27</v>
      </c>
      <c r="H36" s="7" t="s">
        <v>416</v>
      </c>
    </row>
    <row r="37" spans="1:8" ht="18" x14ac:dyDescent="0.3">
      <c r="A37" s="5">
        <v>3</v>
      </c>
      <c r="B37" s="5" t="s">
        <v>43</v>
      </c>
      <c r="C37" s="5" t="s">
        <v>300</v>
      </c>
      <c r="D37" s="5" t="s">
        <v>263</v>
      </c>
      <c r="E37" s="15">
        <v>23.22</v>
      </c>
      <c r="F37" s="5" t="s">
        <v>309</v>
      </c>
      <c r="G37" s="5" t="s">
        <v>27</v>
      </c>
      <c r="H37" s="7" t="s">
        <v>416</v>
      </c>
    </row>
    <row r="38" spans="1:8" ht="18" x14ac:dyDescent="0.3">
      <c r="A38" s="5">
        <v>3</v>
      </c>
      <c r="B38" s="5" t="s">
        <v>44</v>
      </c>
      <c r="C38" s="5" t="s">
        <v>300</v>
      </c>
      <c r="D38" s="5" t="s">
        <v>263</v>
      </c>
      <c r="E38" s="15">
        <v>21.96</v>
      </c>
      <c r="F38" s="5" t="s">
        <v>309</v>
      </c>
      <c r="G38" s="5" t="s">
        <v>27</v>
      </c>
      <c r="H38" s="7" t="s">
        <v>416</v>
      </c>
    </row>
    <row r="39" spans="1:8" ht="18" x14ac:dyDescent="0.3">
      <c r="A39" s="5">
        <v>3</v>
      </c>
      <c r="B39" s="5" t="s">
        <v>45</v>
      </c>
      <c r="C39" s="5" t="s">
        <v>300</v>
      </c>
      <c r="D39" s="5" t="s">
        <v>263</v>
      </c>
      <c r="E39" s="15">
        <v>28.92</v>
      </c>
      <c r="F39" s="5" t="s">
        <v>309</v>
      </c>
      <c r="G39" s="5" t="s">
        <v>27</v>
      </c>
      <c r="H39" s="7" t="s">
        <v>416</v>
      </c>
    </row>
    <row r="40" spans="1:8" ht="18" x14ac:dyDescent="0.3">
      <c r="A40" s="5">
        <v>3</v>
      </c>
      <c r="B40" s="5" t="s">
        <v>46</v>
      </c>
      <c r="C40" s="5" t="s">
        <v>300</v>
      </c>
      <c r="D40" s="5" t="s">
        <v>263</v>
      </c>
      <c r="E40" s="15">
        <v>32.76</v>
      </c>
      <c r="F40" s="5" t="s">
        <v>309</v>
      </c>
      <c r="G40" s="5" t="s">
        <v>27</v>
      </c>
      <c r="H40" s="7" t="s">
        <v>416</v>
      </c>
    </row>
    <row r="41" spans="1:8" ht="18" x14ac:dyDescent="0.3">
      <c r="A41" s="5">
        <v>3</v>
      </c>
      <c r="B41" s="5" t="s">
        <v>47</v>
      </c>
      <c r="C41" s="5" t="s">
        <v>300</v>
      </c>
      <c r="D41" s="5" t="s">
        <v>263</v>
      </c>
      <c r="E41" s="15">
        <v>32.42</v>
      </c>
      <c r="F41" s="5" t="s">
        <v>309</v>
      </c>
      <c r="G41" s="5" t="s">
        <v>27</v>
      </c>
      <c r="H41" s="7" t="s">
        <v>416</v>
      </c>
    </row>
    <row r="42" spans="1:8" ht="18" x14ac:dyDescent="0.3">
      <c r="A42" s="5">
        <v>3</v>
      </c>
      <c r="B42" s="5" t="s">
        <v>52</v>
      </c>
      <c r="C42" s="5" t="s">
        <v>300</v>
      </c>
      <c r="D42" s="5" t="s">
        <v>263</v>
      </c>
      <c r="E42" s="15">
        <v>33.44</v>
      </c>
      <c r="F42" s="5" t="s">
        <v>309</v>
      </c>
      <c r="G42" s="5" t="s">
        <v>27</v>
      </c>
      <c r="H42" s="7" t="s">
        <v>416</v>
      </c>
    </row>
    <row r="43" spans="1:8" ht="18" x14ac:dyDescent="0.3">
      <c r="A43" s="5">
        <v>3</v>
      </c>
      <c r="B43" s="5" t="s">
        <v>53</v>
      </c>
      <c r="C43" s="5" t="s">
        <v>300</v>
      </c>
      <c r="D43" s="5" t="s">
        <v>263</v>
      </c>
      <c r="E43" s="15">
        <v>31.74</v>
      </c>
      <c r="F43" s="5" t="s">
        <v>309</v>
      </c>
      <c r="G43" s="5" t="s">
        <v>27</v>
      </c>
      <c r="H43" s="7" t="s">
        <v>416</v>
      </c>
    </row>
    <row r="44" spans="1:8" ht="18" x14ac:dyDescent="0.3">
      <c r="A44" s="5">
        <v>3</v>
      </c>
      <c r="B44" s="5" t="s">
        <v>54</v>
      </c>
      <c r="C44" s="5" t="s">
        <v>300</v>
      </c>
      <c r="D44" s="5" t="s">
        <v>263</v>
      </c>
      <c r="E44" s="15">
        <v>32.950000000000003</v>
      </c>
      <c r="F44" s="5" t="s">
        <v>309</v>
      </c>
      <c r="G44" s="5" t="s">
        <v>27</v>
      </c>
      <c r="H44" s="7" t="s">
        <v>416</v>
      </c>
    </row>
    <row r="45" spans="1:8" ht="18" x14ac:dyDescent="0.3">
      <c r="A45" s="5">
        <v>3</v>
      </c>
      <c r="B45" s="5" t="s">
        <v>55</v>
      </c>
      <c r="C45" s="5" t="s">
        <v>300</v>
      </c>
      <c r="D45" s="5" t="s">
        <v>263</v>
      </c>
      <c r="E45" s="15">
        <v>21.77</v>
      </c>
      <c r="F45" s="5" t="s">
        <v>309</v>
      </c>
      <c r="G45" s="5" t="s">
        <v>27</v>
      </c>
      <c r="H45" s="7" t="s">
        <v>416</v>
      </c>
    </row>
    <row r="46" spans="1:8" ht="18" x14ac:dyDescent="0.3">
      <c r="A46" s="5">
        <v>3</v>
      </c>
      <c r="B46" s="5" t="s">
        <v>57</v>
      </c>
      <c r="C46" s="5" t="s">
        <v>300</v>
      </c>
      <c r="D46" s="5" t="s">
        <v>263</v>
      </c>
      <c r="E46" s="15">
        <v>25.78</v>
      </c>
      <c r="F46" s="5" t="s">
        <v>309</v>
      </c>
      <c r="G46" s="5" t="s">
        <v>27</v>
      </c>
      <c r="H46" s="7" t="s">
        <v>416</v>
      </c>
    </row>
    <row r="47" spans="1:8" ht="18" x14ac:dyDescent="0.3">
      <c r="A47" s="5">
        <v>3</v>
      </c>
      <c r="B47" s="5" t="s">
        <v>59</v>
      </c>
      <c r="C47" s="5" t="s">
        <v>300</v>
      </c>
      <c r="D47" s="5" t="s">
        <v>263</v>
      </c>
      <c r="E47" s="15">
        <v>47.7</v>
      </c>
      <c r="F47" s="5" t="s">
        <v>309</v>
      </c>
      <c r="G47" s="5" t="s">
        <v>27</v>
      </c>
      <c r="H47" s="7" t="s">
        <v>416</v>
      </c>
    </row>
    <row r="48" spans="1:8" ht="18" x14ac:dyDescent="0.3">
      <c r="A48" s="5">
        <v>3</v>
      </c>
      <c r="B48" s="5" t="s">
        <v>65</v>
      </c>
      <c r="C48" s="5" t="s">
        <v>300</v>
      </c>
      <c r="D48" s="5" t="s">
        <v>263</v>
      </c>
      <c r="E48" s="15">
        <v>34.86</v>
      </c>
      <c r="F48" s="5" t="s">
        <v>309</v>
      </c>
      <c r="G48" s="5" t="s">
        <v>27</v>
      </c>
      <c r="H48" s="7" t="s">
        <v>416</v>
      </c>
    </row>
    <row r="49" spans="1:8" ht="18" x14ac:dyDescent="0.3">
      <c r="A49" s="5">
        <v>3</v>
      </c>
      <c r="B49" s="5" t="s">
        <v>81</v>
      </c>
      <c r="C49" s="5" t="s">
        <v>300</v>
      </c>
      <c r="D49" s="5" t="s">
        <v>263</v>
      </c>
      <c r="E49" s="15">
        <v>32.270000000000003</v>
      </c>
      <c r="F49" s="5" t="s">
        <v>309</v>
      </c>
      <c r="G49" s="5" t="s">
        <v>27</v>
      </c>
      <c r="H49" s="7" t="s">
        <v>416</v>
      </c>
    </row>
    <row r="50" spans="1:8" ht="18" x14ac:dyDescent="0.3">
      <c r="A50" s="5">
        <v>3</v>
      </c>
      <c r="B50" s="5" t="s">
        <v>83</v>
      </c>
      <c r="C50" s="5" t="s">
        <v>300</v>
      </c>
      <c r="D50" s="5" t="s">
        <v>263</v>
      </c>
      <c r="E50" s="15">
        <v>19.96</v>
      </c>
      <c r="F50" s="5" t="s">
        <v>309</v>
      </c>
      <c r="G50" s="5" t="s">
        <v>27</v>
      </c>
      <c r="H50" s="7" t="s">
        <v>416</v>
      </c>
    </row>
    <row r="51" spans="1:8" ht="18" x14ac:dyDescent="0.3">
      <c r="A51" s="5">
        <v>3</v>
      </c>
      <c r="B51" s="5" t="s">
        <v>84</v>
      </c>
      <c r="C51" s="5" t="s">
        <v>300</v>
      </c>
      <c r="D51" s="5" t="s">
        <v>263</v>
      </c>
      <c r="E51" s="15">
        <v>18.579999999999998</v>
      </c>
      <c r="F51" s="5" t="s">
        <v>309</v>
      </c>
      <c r="G51" s="5" t="s">
        <v>27</v>
      </c>
      <c r="H51" s="7" t="s">
        <v>416</v>
      </c>
    </row>
    <row r="52" spans="1:8" ht="18" x14ac:dyDescent="0.3">
      <c r="A52" s="5">
        <v>3</v>
      </c>
      <c r="B52" s="5" t="s">
        <v>85</v>
      </c>
      <c r="C52" s="5" t="s">
        <v>300</v>
      </c>
      <c r="D52" s="5" t="s">
        <v>263</v>
      </c>
      <c r="E52" s="15">
        <v>25.35</v>
      </c>
      <c r="F52" s="5" t="s">
        <v>309</v>
      </c>
      <c r="G52" s="5" t="s">
        <v>27</v>
      </c>
      <c r="H52" s="7" t="s">
        <v>416</v>
      </c>
    </row>
    <row r="53" spans="1:8" ht="18" x14ac:dyDescent="0.3">
      <c r="A53" s="5">
        <v>3</v>
      </c>
      <c r="B53" s="5" t="s">
        <v>86</v>
      </c>
      <c r="C53" s="5" t="s">
        <v>300</v>
      </c>
      <c r="D53" s="5" t="s">
        <v>263</v>
      </c>
      <c r="E53" s="15">
        <v>24.95</v>
      </c>
      <c r="F53" s="5" t="s">
        <v>309</v>
      </c>
      <c r="G53" s="5" t="s">
        <v>27</v>
      </c>
      <c r="H53" s="7" t="s">
        <v>416</v>
      </c>
    </row>
    <row r="54" spans="1:8" ht="18" x14ac:dyDescent="0.3">
      <c r="A54" s="5">
        <v>3</v>
      </c>
      <c r="B54" s="5" t="s">
        <v>87</v>
      </c>
      <c r="C54" s="5" t="s">
        <v>300</v>
      </c>
      <c r="D54" s="5" t="s">
        <v>263</v>
      </c>
      <c r="E54" s="15">
        <v>29.44</v>
      </c>
      <c r="F54" s="5" t="s">
        <v>309</v>
      </c>
      <c r="G54" s="5" t="s">
        <v>27</v>
      </c>
      <c r="H54" s="7" t="s">
        <v>416</v>
      </c>
    </row>
    <row r="55" spans="1:8" ht="18" x14ac:dyDescent="0.3">
      <c r="A55" s="5">
        <v>3</v>
      </c>
      <c r="B55" s="5" t="s">
        <v>88</v>
      </c>
      <c r="C55" s="5" t="s">
        <v>300</v>
      </c>
      <c r="D55" s="5" t="s">
        <v>263</v>
      </c>
      <c r="E55" s="15">
        <v>33.97</v>
      </c>
      <c r="F55" s="5" t="s">
        <v>309</v>
      </c>
      <c r="G55" s="5" t="s">
        <v>27</v>
      </c>
      <c r="H55" s="7" t="s">
        <v>416</v>
      </c>
    </row>
    <row r="56" spans="1:8" ht="18" x14ac:dyDescent="0.3">
      <c r="A56" s="5">
        <v>3</v>
      </c>
      <c r="B56" s="5" t="s">
        <v>89</v>
      </c>
      <c r="C56" s="5" t="s">
        <v>300</v>
      </c>
      <c r="D56" s="5" t="s">
        <v>263</v>
      </c>
      <c r="E56" s="15">
        <v>34.64</v>
      </c>
      <c r="F56" s="5" t="s">
        <v>309</v>
      </c>
      <c r="G56" s="5" t="s">
        <v>27</v>
      </c>
      <c r="H56" s="7" t="s">
        <v>416</v>
      </c>
    </row>
    <row r="57" spans="1:8" ht="18" x14ac:dyDescent="0.3">
      <c r="A57" s="5">
        <v>3</v>
      </c>
      <c r="B57" s="5" t="s">
        <v>91</v>
      </c>
      <c r="C57" s="5" t="s">
        <v>300</v>
      </c>
      <c r="D57" s="5" t="s">
        <v>263</v>
      </c>
      <c r="E57" s="15">
        <v>28.81</v>
      </c>
      <c r="F57" s="5" t="s">
        <v>309</v>
      </c>
      <c r="G57" s="5" t="s">
        <v>27</v>
      </c>
      <c r="H57" s="7" t="s">
        <v>416</v>
      </c>
    </row>
    <row r="58" spans="1:8" ht="18" x14ac:dyDescent="0.3">
      <c r="A58" s="5">
        <v>3</v>
      </c>
      <c r="B58" s="5" t="s">
        <v>92</v>
      </c>
      <c r="C58" s="5" t="s">
        <v>300</v>
      </c>
      <c r="D58" s="5" t="s">
        <v>263</v>
      </c>
      <c r="E58" s="15">
        <v>28.88</v>
      </c>
      <c r="F58" s="5" t="s">
        <v>309</v>
      </c>
      <c r="G58" s="5" t="s">
        <v>27</v>
      </c>
      <c r="H58" s="7" t="s">
        <v>416</v>
      </c>
    </row>
    <row r="59" spans="1:8" ht="18" x14ac:dyDescent="0.3">
      <c r="A59" s="5">
        <v>3</v>
      </c>
      <c r="B59" s="5" t="s">
        <v>93</v>
      </c>
      <c r="C59" s="5" t="s">
        <v>300</v>
      </c>
      <c r="D59" s="5" t="s">
        <v>263</v>
      </c>
      <c r="E59" s="15">
        <v>16.25</v>
      </c>
      <c r="F59" s="5" t="s">
        <v>309</v>
      </c>
      <c r="G59" s="5" t="s">
        <v>27</v>
      </c>
      <c r="H59" s="7" t="s">
        <v>416</v>
      </c>
    </row>
    <row r="60" spans="1:8" ht="18" x14ac:dyDescent="0.3">
      <c r="A60" s="5">
        <v>3</v>
      </c>
      <c r="B60" s="5" t="s">
        <v>94</v>
      </c>
      <c r="C60" s="5" t="s">
        <v>300</v>
      </c>
      <c r="D60" s="5" t="s">
        <v>263</v>
      </c>
      <c r="E60" s="15">
        <v>21.83</v>
      </c>
      <c r="F60" s="5" t="s">
        <v>309</v>
      </c>
      <c r="G60" s="5" t="s">
        <v>27</v>
      </c>
      <c r="H60" s="7" t="s">
        <v>416</v>
      </c>
    </row>
    <row r="61" spans="1:8" ht="18" x14ac:dyDescent="0.3">
      <c r="A61" s="5">
        <v>3</v>
      </c>
      <c r="B61" s="5" t="s">
        <v>97</v>
      </c>
      <c r="C61" s="5" t="s">
        <v>300</v>
      </c>
      <c r="D61" s="5" t="s">
        <v>263</v>
      </c>
      <c r="E61" s="15">
        <v>24.31</v>
      </c>
      <c r="F61" s="5" t="s">
        <v>309</v>
      </c>
      <c r="G61" s="5" t="s">
        <v>27</v>
      </c>
      <c r="H61" s="7" t="s">
        <v>416</v>
      </c>
    </row>
    <row r="62" spans="1:8" ht="18" x14ac:dyDescent="0.3">
      <c r="A62" s="5">
        <v>3</v>
      </c>
      <c r="B62" s="5" t="s">
        <v>104</v>
      </c>
      <c r="C62" s="5" t="s">
        <v>300</v>
      </c>
      <c r="D62" s="5" t="s">
        <v>263</v>
      </c>
      <c r="E62" s="15">
        <v>16.27</v>
      </c>
      <c r="F62" s="5" t="s">
        <v>309</v>
      </c>
      <c r="G62" s="5" t="s">
        <v>27</v>
      </c>
      <c r="H62" s="7" t="s">
        <v>416</v>
      </c>
    </row>
    <row r="63" spans="1:8" ht="18" x14ac:dyDescent="0.3">
      <c r="A63" s="5">
        <v>3</v>
      </c>
      <c r="B63" s="5" t="s">
        <v>105</v>
      </c>
      <c r="C63" s="5" t="s">
        <v>300</v>
      </c>
      <c r="D63" s="5" t="s">
        <v>263</v>
      </c>
      <c r="E63" s="15">
        <v>25.03</v>
      </c>
      <c r="F63" s="5" t="s">
        <v>309</v>
      </c>
      <c r="G63" s="5" t="s">
        <v>27</v>
      </c>
      <c r="H63" s="7" t="s">
        <v>416</v>
      </c>
    </row>
    <row r="64" spans="1:8" ht="18" x14ac:dyDescent="0.3">
      <c r="A64" s="5">
        <v>3</v>
      </c>
      <c r="B64" s="5" t="s">
        <v>106</v>
      </c>
      <c r="C64" s="5" t="s">
        <v>300</v>
      </c>
      <c r="D64" s="5" t="s">
        <v>263</v>
      </c>
      <c r="E64" s="15">
        <v>24.82</v>
      </c>
      <c r="F64" s="5" t="s">
        <v>309</v>
      </c>
      <c r="G64" s="5" t="s">
        <v>27</v>
      </c>
      <c r="H64" s="7" t="s">
        <v>416</v>
      </c>
    </row>
    <row r="65" spans="1:8" ht="18" x14ac:dyDescent="0.3">
      <c r="A65" s="5">
        <v>3</v>
      </c>
      <c r="B65" s="5" t="s">
        <v>107</v>
      </c>
      <c r="C65" s="5" t="s">
        <v>300</v>
      </c>
      <c r="D65" s="5" t="s">
        <v>263</v>
      </c>
      <c r="E65" s="15">
        <v>26.23</v>
      </c>
      <c r="F65" s="5" t="s">
        <v>309</v>
      </c>
      <c r="G65" s="5" t="s">
        <v>27</v>
      </c>
      <c r="H65" s="7" t="s">
        <v>416</v>
      </c>
    </row>
    <row r="66" spans="1:8" ht="18" x14ac:dyDescent="0.3">
      <c r="A66" s="5">
        <v>3</v>
      </c>
      <c r="B66" s="5" t="s">
        <v>108</v>
      </c>
      <c r="C66" s="5" t="s">
        <v>300</v>
      </c>
      <c r="D66" s="5" t="s">
        <v>263</v>
      </c>
      <c r="E66" s="15">
        <v>15.21</v>
      </c>
      <c r="F66" s="5" t="s">
        <v>309</v>
      </c>
      <c r="G66" s="5" t="s">
        <v>27</v>
      </c>
      <c r="H66" s="7" t="s">
        <v>416</v>
      </c>
    </row>
    <row r="67" spans="1:8" ht="18" x14ac:dyDescent="0.3">
      <c r="A67" s="5">
        <v>3</v>
      </c>
      <c r="B67" s="5" t="s">
        <v>109</v>
      </c>
      <c r="C67" s="5" t="s">
        <v>300</v>
      </c>
      <c r="D67" s="5" t="s">
        <v>263</v>
      </c>
      <c r="E67" s="15">
        <v>15.23</v>
      </c>
      <c r="F67" s="5" t="s">
        <v>309</v>
      </c>
      <c r="G67" s="5" t="s">
        <v>27</v>
      </c>
      <c r="H67" s="7" t="s">
        <v>416</v>
      </c>
    </row>
    <row r="68" spans="1:8" ht="18" x14ac:dyDescent="0.3">
      <c r="A68" s="5">
        <v>3</v>
      </c>
      <c r="B68" s="5" t="s">
        <v>110</v>
      </c>
      <c r="C68" s="5" t="s">
        <v>300</v>
      </c>
      <c r="D68" s="5" t="s">
        <v>263</v>
      </c>
      <c r="E68" s="15">
        <v>34.94</v>
      </c>
      <c r="F68" s="5" t="s">
        <v>309</v>
      </c>
      <c r="G68" s="5" t="s">
        <v>27</v>
      </c>
      <c r="H68" s="7" t="s">
        <v>416</v>
      </c>
    </row>
    <row r="69" spans="1:8" ht="18" x14ac:dyDescent="0.3">
      <c r="A69" s="5">
        <v>3</v>
      </c>
      <c r="B69" s="5" t="s">
        <v>111</v>
      </c>
      <c r="C69" s="5" t="s">
        <v>300</v>
      </c>
      <c r="D69" s="5" t="s">
        <v>263</v>
      </c>
      <c r="E69" s="15">
        <v>32.03</v>
      </c>
      <c r="F69" s="5" t="s">
        <v>309</v>
      </c>
      <c r="G69" s="5" t="s">
        <v>27</v>
      </c>
      <c r="H69" s="7" t="s">
        <v>416</v>
      </c>
    </row>
    <row r="70" spans="1:8" ht="18" x14ac:dyDescent="0.3">
      <c r="A70" s="5">
        <v>3</v>
      </c>
      <c r="B70" s="5" t="s">
        <v>112</v>
      </c>
      <c r="C70" s="5" t="s">
        <v>300</v>
      </c>
      <c r="D70" s="5" t="s">
        <v>263</v>
      </c>
      <c r="E70" s="15">
        <v>35.880000000000003</v>
      </c>
      <c r="F70" s="5" t="s">
        <v>309</v>
      </c>
      <c r="G70" s="5" t="s">
        <v>27</v>
      </c>
      <c r="H70" s="7" t="s">
        <v>416</v>
      </c>
    </row>
    <row r="71" spans="1:8" ht="18" x14ac:dyDescent="0.3">
      <c r="A71" s="5">
        <v>3</v>
      </c>
      <c r="B71" s="5" t="s">
        <v>113</v>
      </c>
      <c r="C71" s="5" t="s">
        <v>300</v>
      </c>
      <c r="D71" s="5" t="s">
        <v>263</v>
      </c>
      <c r="E71" s="15">
        <v>17.190000000000001</v>
      </c>
      <c r="F71" s="5" t="s">
        <v>309</v>
      </c>
      <c r="G71" s="5" t="s">
        <v>27</v>
      </c>
      <c r="H71" s="7" t="s">
        <v>416</v>
      </c>
    </row>
    <row r="72" spans="1:8" ht="18" x14ac:dyDescent="0.3">
      <c r="A72" s="5">
        <v>3</v>
      </c>
      <c r="B72" s="5" t="s">
        <v>116</v>
      </c>
      <c r="C72" s="5" t="s">
        <v>300</v>
      </c>
      <c r="D72" s="5" t="s">
        <v>263</v>
      </c>
      <c r="E72" s="15">
        <v>35.1</v>
      </c>
      <c r="F72" s="5" t="s">
        <v>309</v>
      </c>
      <c r="G72" s="5" t="s">
        <v>27</v>
      </c>
      <c r="H72" s="7" t="s">
        <v>416</v>
      </c>
    </row>
    <row r="73" spans="1:8" ht="18" x14ac:dyDescent="0.3">
      <c r="A73" s="5">
        <v>3</v>
      </c>
      <c r="B73" s="5" t="s">
        <v>122</v>
      </c>
      <c r="C73" s="5" t="s">
        <v>300</v>
      </c>
      <c r="D73" s="5" t="s">
        <v>263</v>
      </c>
      <c r="E73" s="15">
        <v>35.19</v>
      </c>
      <c r="F73" s="5" t="s">
        <v>309</v>
      </c>
      <c r="G73" s="5" t="s">
        <v>27</v>
      </c>
      <c r="H73" s="7" t="s">
        <v>416</v>
      </c>
    </row>
    <row r="74" spans="1:8" ht="18" x14ac:dyDescent="0.3">
      <c r="A74" s="5">
        <v>3</v>
      </c>
      <c r="B74" s="5" t="s">
        <v>123</v>
      </c>
      <c r="C74" s="5" t="s">
        <v>300</v>
      </c>
      <c r="D74" s="5" t="s">
        <v>263</v>
      </c>
      <c r="E74" s="15">
        <v>33.36</v>
      </c>
      <c r="F74" s="5" t="s">
        <v>309</v>
      </c>
      <c r="G74" s="5" t="s">
        <v>27</v>
      </c>
      <c r="H74" s="7" t="s">
        <v>416</v>
      </c>
    </row>
    <row r="75" spans="1:8" ht="18" x14ac:dyDescent="0.3">
      <c r="A75" s="5">
        <v>3</v>
      </c>
      <c r="B75" s="5" t="s">
        <v>124</v>
      </c>
      <c r="C75" s="5" t="s">
        <v>300</v>
      </c>
      <c r="D75" s="5" t="s">
        <v>263</v>
      </c>
      <c r="E75" s="15">
        <v>29.04</v>
      </c>
      <c r="F75" s="5" t="s">
        <v>309</v>
      </c>
      <c r="G75" s="5" t="s">
        <v>27</v>
      </c>
      <c r="H75" s="7" t="s">
        <v>416</v>
      </c>
    </row>
    <row r="76" spans="1:8" ht="18" x14ac:dyDescent="0.3">
      <c r="A76" s="5">
        <v>3</v>
      </c>
      <c r="B76" s="5" t="s">
        <v>129</v>
      </c>
      <c r="C76" s="5" t="s">
        <v>300</v>
      </c>
      <c r="D76" s="5" t="s">
        <v>263</v>
      </c>
      <c r="E76" s="15">
        <v>23.02</v>
      </c>
      <c r="F76" s="5" t="s">
        <v>309</v>
      </c>
      <c r="G76" s="5" t="s">
        <v>27</v>
      </c>
      <c r="H76" s="7" t="s">
        <v>416</v>
      </c>
    </row>
    <row r="77" spans="1:8" ht="18" x14ac:dyDescent="0.3">
      <c r="A77" s="5">
        <v>3</v>
      </c>
      <c r="B77" s="5" t="s">
        <v>130</v>
      </c>
      <c r="C77" s="5" t="s">
        <v>300</v>
      </c>
      <c r="D77" s="5" t="s">
        <v>263</v>
      </c>
      <c r="E77" s="15">
        <v>17.55</v>
      </c>
      <c r="F77" s="5" t="s">
        <v>309</v>
      </c>
      <c r="G77" s="5" t="s">
        <v>27</v>
      </c>
      <c r="H77" s="7" t="s">
        <v>416</v>
      </c>
    </row>
    <row r="78" spans="1:8" ht="18" x14ac:dyDescent="0.3">
      <c r="A78" s="5">
        <v>3</v>
      </c>
      <c r="B78" s="5" t="s">
        <v>131</v>
      </c>
      <c r="C78" s="5" t="s">
        <v>300</v>
      </c>
      <c r="D78" s="5" t="s">
        <v>263</v>
      </c>
      <c r="E78" s="15">
        <v>20.37</v>
      </c>
      <c r="F78" s="5" t="s">
        <v>309</v>
      </c>
      <c r="G78" s="5" t="s">
        <v>27</v>
      </c>
      <c r="H78" s="7" t="s">
        <v>416</v>
      </c>
    </row>
    <row r="79" spans="1:8" ht="18" x14ac:dyDescent="0.3">
      <c r="A79" s="5">
        <v>3</v>
      </c>
      <c r="B79" s="5" t="s">
        <v>132</v>
      </c>
      <c r="C79" s="5" t="s">
        <v>300</v>
      </c>
      <c r="D79" s="5" t="s">
        <v>263</v>
      </c>
      <c r="E79" s="15">
        <v>29.5</v>
      </c>
      <c r="F79" s="5" t="s">
        <v>309</v>
      </c>
      <c r="G79" s="5" t="s">
        <v>27</v>
      </c>
      <c r="H79" s="7" t="s">
        <v>416</v>
      </c>
    </row>
    <row r="80" spans="1:8" ht="18" x14ac:dyDescent="0.3">
      <c r="A80" s="5">
        <v>3</v>
      </c>
      <c r="B80" s="5" t="s">
        <v>133</v>
      </c>
      <c r="C80" s="5" t="s">
        <v>300</v>
      </c>
      <c r="D80" s="5" t="s">
        <v>263</v>
      </c>
      <c r="E80" s="15">
        <v>29.06</v>
      </c>
      <c r="F80" s="5" t="s">
        <v>309</v>
      </c>
      <c r="G80" s="5" t="s">
        <v>27</v>
      </c>
      <c r="H80" s="7" t="s">
        <v>416</v>
      </c>
    </row>
    <row r="81" spans="1:8" ht="18" x14ac:dyDescent="0.3">
      <c r="A81" s="5">
        <v>3</v>
      </c>
      <c r="B81" s="5" t="s">
        <v>134</v>
      </c>
      <c r="C81" s="5" t="s">
        <v>300</v>
      </c>
      <c r="D81" s="5" t="s">
        <v>263</v>
      </c>
      <c r="E81" s="15">
        <v>19.34</v>
      </c>
      <c r="F81" s="5" t="s">
        <v>309</v>
      </c>
      <c r="G81" s="5" t="s">
        <v>27</v>
      </c>
      <c r="H81" s="7" t="s">
        <v>416</v>
      </c>
    </row>
    <row r="82" spans="1:8" ht="18" x14ac:dyDescent="0.3">
      <c r="A82" s="5">
        <v>3</v>
      </c>
      <c r="B82" s="5" t="s">
        <v>135</v>
      </c>
      <c r="C82" s="5" t="s">
        <v>300</v>
      </c>
      <c r="D82" s="5" t="s">
        <v>263</v>
      </c>
      <c r="E82" s="15">
        <v>27.97</v>
      </c>
      <c r="F82" s="5" t="s">
        <v>309</v>
      </c>
      <c r="G82" s="5" t="s">
        <v>27</v>
      </c>
      <c r="H82" s="7" t="s">
        <v>416</v>
      </c>
    </row>
    <row r="83" spans="1:8" ht="18" x14ac:dyDescent="0.3">
      <c r="A83" s="5">
        <v>3</v>
      </c>
      <c r="B83" s="5" t="s">
        <v>141</v>
      </c>
      <c r="C83" s="5" t="s">
        <v>300</v>
      </c>
      <c r="D83" s="5" t="s">
        <v>263</v>
      </c>
      <c r="E83" s="15">
        <v>38.03</v>
      </c>
      <c r="F83" s="5" t="s">
        <v>309</v>
      </c>
      <c r="G83" s="5" t="s">
        <v>27</v>
      </c>
      <c r="H83" s="7" t="s">
        <v>416</v>
      </c>
    </row>
    <row r="84" spans="1:8" ht="18" x14ac:dyDescent="0.3">
      <c r="A84" s="5">
        <v>3</v>
      </c>
      <c r="B84" s="5" t="s">
        <v>142</v>
      </c>
      <c r="C84" s="5" t="s">
        <v>300</v>
      </c>
      <c r="D84" s="5" t="s">
        <v>263</v>
      </c>
      <c r="E84" s="15">
        <v>39.159999999999997</v>
      </c>
      <c r="F84" s="5" t="s">
        <v>309</v>
      </c>
      <c r="G84" s="5" t="s">
        <v>27</v>
      </c>
      <c r="H84" s="7" t="s">
        <v>416</v>
      </c>
    </row>
    <row r="85" spans="1:8" ht="18" x14ac:dyDescent="0.3">
      <c r="A85" s="5">
        <v>3</v>
      </c>
      <c r="B85" s="5" t="s">
        <v>145</v>
      </c>
      <c r="C85" s="5" t="s">
        <v>300</v>
      </c>
      <c r="D85" s="5" t="s">
        <v>263</v>
      </c>
      <c r="E85" s="15">
        <v>19.53</v>
      </c>
      <c r="F85" s="5" t="s">
        <v>309</v>
      </c>
      <c r="G85" s="5" t="s">
        <v>27</v>
      </c>
      <c r="H85" s="7" t="s">
        <v>416</v>
      </c>
    </row>
    <row r="86" spans="1:8" ht="18" x14ac:dyDescent="0.3">
      <c r="A86" s="18">
        <v>4</v>
      </c>
      <c r="B86" s="18" t="s">
        <v>403</v>
      </c>
      <c r="C86" s="18" t="s">
        <v>300</v>
      </c>
      <c r="D86" s="18" t="s">
        <v>263</v>
      </c>
      <c r="E86" s="22">
        <v>32.69</v>
      </c>
      <c r="F86" s="5" t="s">
        <v>309</v>
      </c>
      <c r="G86" s="18" t="s">
        <v>27</v>
      </c>
      <c r="H86" s="7" t="s">
        <v>412</v>
      </c>
    </row>
    <row r="87" spans="1:8" ht="18" x14ac:dyDescent="0.3">
      <c r="A87" s="18">
        <v>4</v>
      </c>
      <c r="B87" s="18" t="s">
        <v>398</v>
      </c>
      <c r="C87" s="18" t="s">
        <v>300</v>
      </c>
      <c r="D87" s="18" t="s">
        <v>263</v>
      </c>
      <c r="E87" s="19">
        <v>29.3</v>
      </c>
      <c r="F87" s="5" t="s">
        <v>309</v>
      </c>
      <c r="G87" s="18" t="s">
        <v>27</v>
      </c>
      <c r="H87" s="7" t="s">
        <v>416</v>
      </c>
    </row>
    <row r="88" spans="1:8" ht="18" x14ac:dyDescent="0.3">
      <c r="A88" s="18">
        <v>4</v>
      </c>
      <c r="B88" s="18" t="s">
        <v>399</v>
      </c>
      <c r="C88" s="18" t="s">
        <v>300</v>
      </c>
      <c r="D88" s="18" t="s">
        <v>263</v>
      </c>
      <c r="E88" s="19">
        <v>25.69</v>
      </c>
      <c r="F88" s="5" t="s">
        <v>309</v>
      </c>
      <c r="G88" s="18" t="s">
        <v>27</v>
      </c>
      <c r="H88" s="7" t="s">
        <v>416</v>
      </c>
    </row>
    <row r="89" spans="1:8" ht="18" x14ac:dyDescent="0.3">
      <c r="A89" s="18">
        <v>4</v>
      </c>
      <c r="B89" s="18" t="s">
        <v>401</v>
      </c>
      <c r="C89" s="18" t="s">
        <v>300</v>
      </c>
      <c r="D89" s="18" t="s">
        <v>263</v>
      </c>
      <c r="E89" s="19">
        <v>24.45</v>
      </c>
      <c r="F89" s="5" t="s">
        <v>309</v>
      </c>
      <c r="G89" s="18" t="s">
        <v>27</v>
      </c>
      <c r="H89" s="7" t="s">
        <v>416</v>
      </c>
    </row>
    <row r="90" spans="1:8" ht="18" x14ac:dyDescent="0.3">
      <c r="A90" s="5">
        <v>4</v>
      </c>
      <c r="B90" s="5" t="s">
        <v>146</v>
      </c>
      <c r="C90" s="5" t="s">
        <v>300</v>
      </c>
      <c r="D90" s="5" t="s">
        <v>263</v>
      </c>
      <c r="E90" s="15">
        <v>30.06</v>
      </c>
      <c r="F90" s="5" t="s">
        <v>309</v>
      </c>
      <c r="G90" s="5" t="s">
        <v>27</v>
      </c>
      <c r="H90" s="7" t="s">
        <v>416</v>
      </c>
    </row>
    <row r="91" spans="1:8" ht="18" x14ac:dyDescent="0.3">
      <c r="A91" s="5">
        <v>4</v>
      </c>
      <c r="B91" s="5" t="s">
        <v>148</v>
      </c>
      <c r="C91" s="5" t="s">
        <v>300</v>
      </c>
      <c r="D91" s="5" t="s">
        <v>263</v>
      </c>
      <c r="E91" s="15">
        <v>22.25</v>
      </c>
      <c r="F91" s="5" t="s">
        <v>309</v>
      </c>
      <c r="G91" s="5" t="s">
        <v>27</v>
      </c>
      <c r="H91" s="7" t="s">
        <v>416</v>
      </c>
    </row>
    <row r="92" spans="1:8" ht="18" x14ac:dyDescent="0.3">
      <c r="A92" s="5">
        <v>4</v>
      </c>
      <c r="B92" s="5" t="s">
        <v>149</v>
      </c>
      <c r="C92" s="5" t="s">
        <v>300</v>
      </c>
      <c r="D92" s="5" t="s">
        <v>263</v>
      </c>
      <c r="E92" s="15">
        <v>31.73</v>
      </c>
      <c r="F92" s="5" t="s">
        <v>309</v>
      </c>
      <c r="G92" s="5" t="s">
        <v>27</v>
      </c>
      <c r="H92" s="7" t="s">
        <v>416</v>
      </c>
    </row>
    <row r="93" spans="1:8" ht="18" x14ac:dyDescent="0.3">
      <c r="A93" s="5">
        <v>4</v>
      </c>
      <c r="B93" s="5" t="s">
        <v>153</v>
      </c>
      <c r="C93" s="5" t="s">
        <v>300</v>
      </c>
      <c r="D93" s="5" t="s">
        <v>263</v>
      </c>
      <c r="E93" s="15">
        <v>33.770000000000003</v>
      </c>
      <c r="F93" s="5" t="s">
        <v>309</v>
      </c>
      <c r="G93" s="5" t="s">
        <v>27</v>
      </c>
      <c r="H93" s="7" t="s">
        <v>416</v>
      </c>
    </row>
    <row r="94" spans="1:8" ht="18" x14ac:dyDescent="0.3">
      <c r="A94" s="5">
        <v>4</v>
      </c>
      <c r="B94" s="5" t="s">
        <v>155</v>
      </c>
      <c r="C94" s="5" t="s">
        <v>300</v>
      </c>
      <c r="D94" s="5" t="s">
        <v>263</v>
      </c>
      <c r="E94" s="15">
        <v>27.45</v>
      </c>
      <c r="F94" s="5" t="s">
        <v>309</v>
      </c>
      <c r="G94" s="5" t="s">
        <v>27</v>
      </c>
      <c r="H94" s="7" t="s">
        <v>416</v>
      </c>
    </row>
    <row r="95" spans="1:8" ht="18" x14ac:dyDescent="0.3">
      <c r="A95" s="5">
        <v>4</v>
      </c>
      <c r="B95" s="5" t="s">
        <v>156</v>
      </c>
      <c r="C95" s="5" t="s">
        <v>300</v>
      </c>
      <c r="D95" s="5" t="s">
        <v>263</v>
      </c>
      <c r="E95" s="15">
        <v>20.27</v>
      </c>
      <c r="F95" s="5" t="s">
        <v>309</v>
      </c>
      <c r="G95" s="5" t="s">
        <v>27</v>
      </c>
      <c r="H95" s="7" t="s">
        <v>416</v>
      </c>
    </row>
    <row r="96" spans="1:8" ht="18" x14ac:dyDescent="0.3">
      <c r="A96" s="5">
        <v>4</v>
      </c>
      <c r="B96" s="5" t="s">
        <v>158</v>
      </c>
      <c r="C96" s="5" t="s">
        <v>300</v>
      </c>
      <c r="D96" s="5" t="s">
        <v>263</v>
      </c>
      <c r="E96" s="15">
        <v>30.63</v>
      </c>
      <c r="F96" s="5" t="s">
        <v>309</v>
      </c>
      <c r="G96" s="5" t="s">
        <v>27</v>
      </c>
      <c r="H96" s="7" t="s">
        <v>416</v>
      </c>
    </row>
    <row r="97" spans="1:8" ht="18" x14ac:dyDescent="0.3">
      <c r="A97" s="5">
        <v>4</v>
      </c>
      <c r="B97" s="5" t="s">
        <v>159</v>
      </c>
      <c r="C97" s="5" t="s">
        <v>300</v>
      </c>
      <c r="D97" s="5" t="s">
        <v>263</v>
      </c>
      <c r="E97" s="15">
        <v>23.4</v>
      </c>
      <c r="F97" s="5" t="s">
        <v>309</v>
      </c>
      <c r="G97" s="5" t="s">
        <v>27</v>
      </c>
      <c r="H97" s="7" t="s">
        <v>416</v>
      </c>
    </row>
    <row r="98" spans="1:8" ht="18" x14ac:dyDescent="0.3">
      <c r="A98" s="5">
        <v>4</v>
      </c>
      <c r="B98" s="5" t="s">
        <v>160</v>
      </c>
      <c r="C98" s="5" t="s">
        <v>300</v>
      </c>
      <c r="D98" s="5" t="s">
        <v>263</v>
      </c>
      <c r="E98" s="15">
        <v>24.96</v>
      </c>
      <c r="F98" s="5" t="s">
        <v>309</v>
      </c>
      <c r="G98" s="5" t="s">
        <v>27</v>
      </c>
      <c r="H98" s="7" t="s">
        <v>416</v>
      </c>
    </row>
    <row r="99" spans="1:8" ht="18" x14ac:dyDescent="0.3">
      <c r="A99" s="5">
        <v>4</v>
      </c>
      <c r="B99" s="5" t="s">
        <v>162</v>
      </c>
      <c r="C99" s="5" t="s">
        <v>300</v>
      </c>
      <c r="D99" s="5" t="s">
        <v>263</v>
      </c>
      <c r="E99" s="15">
        <v>16.899999999999999</v>
      </c>
      <c r="F99" s="5" t="s">
        <v>309</v>
      </c>
      <c r="G99" s="5" t="s">
        <v>27</v>
      </c>
      <c r="H99" s="7" t="s">
        <v>416</v>
      </c>
    </row>
    <row r="100" spans="1:8" ht="18" x14ac:dyDescent="0.3">
      <c r="A100" s="5">
        <v>4</v>
      </c>
      <c r="B100" s="5" t="s">
        <v>163</v>
      </c>
      <c r="C100" s="5" t="s">
        <v>300</v>
      </c>
      <c r="D100" s="5" t="s">
        <v>263</v>
      </c>
      <c r="E100" s="15">
        <v>25.38</v>
      </c>
      <c r="F100" s="5" t="s">
        <v>309</v>
      </c>
      <c r="G100" s="5" t="s">
        <v>27</v>
      </c>
      <c r="H100" s="7" t="s">
        <v>416</v>
      </c>
    </row>
    <row r="101" spans="1:8" ht="18" x14ac:dyDescent="0.3">
      <c r="A101" s="5">
        <v>4</v>
      </c>
      <c r="B101" s="5" t="s">
        <v>164</v>
      </c>
      <c r="C101" s="5" t="s">
        <v>300</v>
      </c>
      <c r="D101" s="5" t="s">
        <v>263</v>
      </c>
      <c r="E101" s="15">
        <v>25.38</v>
      </c>
      <c r="F101" s="5" t="s">
        <v>309</v>
      </c>
      <c r="G101" s="5" t="s">
        <v>27</v>
      </c>
      <c r="H101" s="7" t="s">
        <v>416</v>
      </c>
    </row>
    <row r="102" spans="1:8" ht="18" x14ac:dyDescent="0.3">
      <c r="A102" s="5">
        <v>4</v>
      </c>
      <c r="B102" s="5" t="s">
        <v>165</v>
      </c>
      <c r="C102" s="5" t="s">
        <v>300</v>
      </c>
      <c r="D102" s="5" t="s">
        <v>263</v>
      </c>
      <c r="E102" s="15">
        <v>24.96</v>
      </c>
      <c r="F102" s="5" t="s">
        <v>309</v>
      </c>
      <c r="G102" s="5" t="s">
        <v>27</v>
      </c>
      <c r="H102" s="7" t="s">
        <v>416</v>
      </c>
    </row>
    <row r="103" spans="1:8" ht="18" x14ac:dyDescent="0.3">
      <c r="A103" s="5">
        <v>4</v>
      </c>
      <c r="B103" s="5" t="s">
        <v>166</v>
      </c>
      <c r="C103" s="5" t="s">
        <v>300</v>
      </c>
      <c r="D103" s="5" t="s">
        <v>263</v>
      </c>
      <c r="E103" s="15">
        <v>16.899999999999999</v>
      </c>
      <c r="F103" s="5" t="s">
        <v>309</v>
      </c>
      <c r="G103" s="5" t="s">
        <v>27</v>
      </c>
      <c r="H103" s="7" t="s">
        <v>416</v>
      </c>
    </row>
    <row r="104" spans="1:8" ht="18" x14ac:dyDescent="0.3">
      <c r="A104" s="5">
        <v>4</v>
      </c>
      <c r="B104" s="5" t="s">
        <v>284</v>
      </c>
      <c r="C104" s="5" t="s">
        <v>300</v>
      </c>
      <c r="D104" s="5" t="s">
        <v>263</v>
      </c>
      <c r="E104" s="15">
        <v>19.53</v>
      </c>
      <c r="F104" s="5" t="s">
        <v>309</v>
      </c>
      <c r="G104" s="5" t="s">
        <v>27</v>
      </c>
      <c r="H104" s="7" t="s">
        <v>416</v>
      </c>
    </row>
    <row r="105" spans="1:8" ht="18" x14ac:dyDescent="0.3">
      <c r="A105" s="5">
        <v>4</v>
      </c>
      <c r="B105" s="5" t="s">
        <v>168</v>
      </c>
      <c r="C105" s="5" t="s">
        <v>300</v>
      </c>
      <c r="D105" s="5" t="s">
        <v>263</v>
      </c>
      <c r="E105" s="15">
        <v>25.7</v>
      </c>
      <c r="F105" s="5" t="s">
        <v>309</v>
      </c>
      <c r="G105" s="5" t="s">
        <v>27</v>
      </c>
      <c r="H105" s="7" t="s">
        <v>416</v>
      </c>
    </row>
    <row r="106" spans="1:8" ht="18" x14ac:dyDescent="0.3">
      <c r="A106" s="5">
        <v>4</v>
      </c>
      <c r="B106" s="5" t="s">
        <v>171</v>
      </c>
      <c r="C106" s="5" t="s">
        <v>300</v>
      </c>
      <c r="D106" s="5" t="s">
        <v>263</v>
      </c>
      <c r="E106" s="15">
        <v>18.59</v>
      </c>
      <c r="F106" s="5" t="s">
        <v>309</v>
      </c>
      <c r="G106" s="5" t="s">
        <v>27</v>
      </c>
      <c r="H106" s="7" t="s">
        <v>416</v>
      </c>
    </row>
    <row r="107" spans="1:8" ht="18" x14ac:dyDescent="0.3">
      <c r="A107" s="5">
        <v>4</v>
      </c>
      <c r="B107" s="5" t="s">
        <v>172</v>
      </c>
      <c r="C107" s="5" t="s">
        <v>300</v>
      </c>
      <c r="D107" s="5" t="s">
        <v>263</v>
      </c>
      <c r="E107" s="15">
        <v>17.239999999999998</v>
      </c>
      <c r="F107" s="5" t="s">
        <v>309</v>
      </c>
      <c r="G107" s="5" t="s">
        <v>27</v>
      </c>
      <c r="H107" s="7" t="s">
        <v>416</v>
      </c>
    </row>
    <row r="108" spans="1:8" ht="18" x14ac:dyDescent="0.3">
      <c r="A108" s="5">
        <v>4</v>
      </c>
      <c r="B108" s="5" t="s">
        <v>173</v>
      </c>
      <c r="C108" s="5" t="s">
        <v>300</v>
      </c>
      <c r="D108" s="5" t="s">
        <v>263</v>
      </c>
      <c r="E108" s="15">
        <v>22.78</v>
      </c>
      <c r="F108" s="5" t="s">
        <v>309</v>
      </c>
      <c r="G108" s="5" t="s">
        <v>27</v>
      </c>
      <c r="H108" s="7" t="s">
        <v>416</v>
      </c>
    </row>
    <row r="109" spans="1:8" ht="18" x14ac:dyDescent="0.3">
      <c r="A109" s="5">
        <v>4</v>
      </c>
      <c r="B109" s="5" t="s">
        <v>174</v>
      </c>
      <c r="C109" s="5" t="s">
        <v>300</v>
      </c>
      <c r="D109" s="5" t="s">
        <v>263</v>
      </c>
      <c r="E109" s="15">
        <v>18.04</v>
      </c>
      <c r="F109" s="5" t="s">
        <v>309</v>
      </c>
      <c r="G109" s="5" t="s">
        <v>27</v>
      </c>
      <c r="H109" s="7" t="s">
        <v>416</v>
      </c>
    </row>
    <row r="110" spans="1:8" ht="18" x14ac:dyDescent="0.3">
      <c r="A110" s="5">
        <v>4</v>
      </c>
      <c r="B110" s="5" t="s">
        <v>175</v>
      </c>
      <c r="C110" s="5" t="s">
        <v>300</v>
      </c>
      <c r="D110" s="5" t="s">
        <v>263</v>
      </c>
      <c r="E110" s="15">
        <v>32.65</v>
      </c>
      <c r="F110" s="5" t="s">
        <v>309</v>
      </c>
      <c r="G110" s="5" t="s">
        <v>27</v>
      </c>
      <c r="H110" s="7" t="s">
        <v>416</v>
      </c>
    </row>
    <row r="111" spans="1:8" ht="18" x14ac:dyDescent="0.3">
      <c r="A111" s="5">
        <v>4</v>
      </c>
      <c r="B111" s="5" t="s">
        <v>177</v>
      </c>
      <c r="C111" s="5" t="s">
        <v>300</v>
      </c>
      <c r="D111" s="5" t="s">
        <v>263</v>
      </c>
      <c r="E111" s="15">
        <v>24.57</v>
      </c>
      <c r="F111" s="5" t="s">
        <v>309</v>
      </c>
      <c r="G111" s="5" t="s">
        <v>27</v>
      </c>
      <c r="H111" s="7" t="s">
        <v>416</v>
      </c>
    </row>
    <row r="112" spans="1:8" ht="18" x14ac:dyDescent="0.3">
      <c r="A112" s="5">
        <v>4</v>
      </c>
      <c r="B112" s="5" t="s">
        <v>178</v>
      </c>
      <c r="C112" s="5" t="s">
        <v>300</v>
      </c>
      <c r="D112" s="5" t="s">
        <v>263</v>
      </c>
      <c r="E112" s="15">
        <v>28.69</v>
      </c>
      <c r="F112" s="5" t="s">
        <v>309</v>
      </c>
      <c r="G112" s="5" t="s">
        <v>27</v>
      </c>
      <c r="H112" s="7" t="s">
        <v>416</v>
      </c>
    </row>
    <row r="113" spans="1:8" ht="18" x14ac:dyDescent="0.3">
      <c r="A113" s="5">
        <v>4</v>
      </c>
      <c r="B113" s="5" t="s">
        <v>368</v>
      </c>
      <c r="C113" s="5" t="s">
        <v>311</v>
      </c>
      <c r="D113" s="5" t="s">
        <v>263</v>
      </c>
      <c r="E113" s="15">
        <v>19.77</v>
      </c>
      <c r="F113" s="5" t="s">
        <v>309</v>
      </c>
      <c r="G113" s="5" t="s">
        <v>27</v>
      </c>
      <c r="H113" s="7" t="s">
        <v>416</v>
      </c>
    </row>
    <row r="114" spans="1:8" ht="18" x14ac:dyDescent="0.3">
      <c r="A114" s="5">
        <v>4</v>
      </c>
      <c r="B114" s="5" t="s">
        <v>371</v>
      </c>
      <c r="C114" s="5" t="s">
        <v>300</v>
      </c>
      <c r="D114" s="5" t="s">
        <v>263</v>
      </c>
      <c r="E114" s="15">
        <v>34.24</v>
      </c>
      <c r="F114" s="5" t="s">
        <v>309</v>
      </c>
      <c r="G114" s="5" t="s">
        <v>27</v>
      </c>
      <c r="H114" s="7" t="s">
        <v>416</v>
      </c>
    </row>
    <row r="115" spans="1:8" ht="18" x14ac:dyDescent="0.3">
      <c r="A115" s="5">
        <v>4</v>
      </c>
      <c r="B115" s="5" t="s">
        <v>372</v>
      </c>
      <c r="C115" s="5" t="s">
        <v>300</v>
      </c>
      <c r="D115" s="5" t="s">
        <v>263</v>
      </c>
      <c r="E115" s="17">
        <v>42.43</v>
      </c>
      <c r="F115" s="5" t="s">
        <v>309</v>
      </c>
      <c r="G115" s="5" t="s">
        <v>27</v>
      </c>
      <c r="H115" s="7" t="s">
        <v>416</v>
      </c>
    </row>
    <row r="116" spans="1:8" ht="18" x14ac:dyDescent="0.3">
      <c r="A116" s="5">
        <v>4</v>
      </c>
      <c r="B116" s="5" t="s">
        <v>194</v>
      </c>
      <c r="C116" s="5" t="s">
        <v>300</v>
      </c>
      <c r="D116" s="5" t="s">
        <v>263</v>
      </c>
      <c r="E116" s="15">
        <v>7.5</v>
      </c>
      <c r="F116" s="5" t="s">
        <v>309</v>
      </c>
      <c r="G116" s="5" t="s">
        <v>27</v>
      </c>
      <c r="H116" s="7" t="s">
        <v>416</v>
      </c>
    </row>
    <row r="117" spans="1:8" ht="18" x14ac:dyDescent="0.3">
      <c r="A117" s="5">
        <v>4</v>
      </c>
      <c r="B117" s="5" t="s">
        <v>195</v>
      </c>
      <c r="C117" s="5" t="s">
        <v>300</v>
      </c>
      <c r="D117" s="5" t="s">
        <v>263</v>
      </c>
      <c r="E117" s="15">
        <v>23.8</v>
      </c>
      <c r="F117" s="5" t="s">
        <v>309</v>
      </c>
      <c r="G117" s="5" t="s">
        <v>27</v>
      </c>
      <c r="H117" s="7" t="s">
        <v>416</v>
      </c>
    </row>
    <row r="118" spans="1:8" ht="18" x14ac:dyDescent="0.3">
      <c r="A118" s="5">
        <v>4</v>
      </c>
      <c r="B118" s="5" t="s">
        <v>196</v>
      </c>
      <c r="C118" s="5" t="s">
        <v>300</v>
      </c>
      <c r="D118" s="5" t="s">
        <v>263</v>
      </c>
      <c r="E118" s="15">
        <v>19.940000000000001</v>
      </c>
      <c r="F118" s="5" t="s">
        <v>309</v>
      </c>
      <c r="G118" s="5" t="s">
        <v>27</v>
      </c>
      <c r="H118" s="7" t="s">
        <v>416</v>
      </c>
    </row>
    <row r="119" spans="1:8" ht="18" x14ac:dyDescent="0.3">
      <c r="A119" s="5">
        <v>4</v>
      </c>
      <c r="B119" s="5" t="s">
        <v>197</v>
      </c>
      <c r="C119" s="5" t="s">
        <v>300</v>
      </c>
      <c r="D119" s="5" t="s">
        <v>263</v>
      </c>
      <c r="E119" s="15">
        <v>24.19</v>
      </c>
      <c r="F119" s="5" t="s">
        <v>309</v>
      </c>
      <c r="G119" s="5" t="s">
        <v>27</v>
      </c>
      <c r="H119" s="7" t="s">
        <v>416</v>
      </c>
    </row>
    <row r="120" spans="1:8" ht="18" x14ac:dyDescent="0.3">
      <c r="A120" s="5">
        <v>4</v>
      </c>
      <c r="B120" s="5" t="s">
        <v>198</v>
      </c>
      <c r="C120" s="5" t="s">
        <v>300</v>
      </c>
      <c r="D120" s="5" t="s">
        <v>263</v>
      </c>
      <c r="E120" s="15">
        <v>21.43</v>
      </c>
      <c r="F120" s="5" t="s">
        <v>309</v>
      </c>
      <c r="G120" s="5" t="s">
        <v>27</v>
      </c>
      <c r="H120" s="7" t="s">
        <v>416</v>
      </c>
    </row>
    <row r="121" spans="1:8" ht="18" x14ac:dyDescent="0.3">
      <c r="A121" s="5">
        <v>4</v>
      </c>
      <c r="B121" s="5" t="s">
        <v>285</v>
      </c>
      <c r="C121" s="5" t="s">
        <v>300</v>
      </c>
      <c r="D121" s="5" t="s">
        <v>263</v>
      </c>
      <c r="E121" s="20">
        <v>23.4</v>
      </c>
      <c r="F121" s="5" t="s">
        <v>309</v>
      </c>
      <c r="G121" s="5" t="s">
        <v>27</v>
      </c>
      <c r="H121" s="7" t="s">
        <v>416</v>
      </c>
    </row>
    <row r="122" spans="1:8" ht="18" x14ac:dyDescent="0.3">
      <c r="A122" s="18">
        <v>4</v>
      </c>
      <c r="B122" s="18" t="s">
        <v>408</v>
      </c>
      <c r="C122" s="18" t="s">
        <v>300</v>
      </c>
      <c r="D122" s="18" t="s">
        <v>263</v>
      </c>
      <c r="E122" s="19">
        <v>25.89</v>
      </c>
      <c r="F122" s="5" t="s">
        <v>309</v>
      </c>
      <c r="G122" s="18" t="s">
        <v>27</v>
      </c>
      <c r="H122" s="7" t="s">
        <v>416</v>
      </c>
    </row>
    <row r="123" spans="1:8" ht="18" x14ac:dyDescent="0.3">
      <c r="A123" s="5">
        <v>4</v>
      </c>
      <c r="B123" s="5" t="s">
        <v>422</v>
      </c>
      <c r="C123" s="5" t="s">
        <v>300</v>
      </c>
      <c r="D123" s="5" t="s">
        <v>263</v>
      </c>
      <c r="E123" s="15">
        <v>23.29</v>
      </c>
      <c r="F123" s="5" t="s">
        <v>309</v>
      </c>
      <c r="G123" s="18" t="s">
        <v>27</v>
      </c>
      <c r="H123" s="7" t="s">
        <v>412</v>
      </c>
    </row>
    <row r="124" spans="1:8" ht="18" x14ac:dyDescent="0.3">
      <c r="A124" s="18">
        <v>4</v>
      </c>
      <c r="B124" s="18" t="s">
        <v>380</v>
      </c>
      <c r="C124" s="18" t="s">
        <v>300</v>
      </c>
      <c r="D124" s="18" t="s">
        <v>263</v>
      </c>
      <c r="E124" s="19">
        <v>22.32</v>
      </c>
      <c r="F124" s="5" t="s">
        <v>309</v>
      </c>
      <c r="G124" s="18" t="s">
        <v>27</v>
      </c>
      <c r="H124" s="7" t="s">
        <v>416</v>
      </c>
    </row>
    <row r="125" spans="1:8" ht="18" x14ac:dyDescent="0.3">
      <c r="A125" s="18">
        <v>4</v>
      </c>
      <c r="B125" s="18" t="s">
        <v>381</v>
      </c>
      <c r="C125" s="18" t="s">
        <v>300</v>
      </c>
      <c r="D125" s="18" t="s">
        <v>263</v>
      </c>
      <c r="E125" s="19">
        <v>47.54</v>
      </c>
      <c r="F125" s="5" t="s">
        <v>309</v>
      </c>
      <c r="G125" s="18" t="s">
        <v>27</v>
      </c>
      <c r="H125" s="7" t="s">
        <v>416</v>
      </c>
    </row>
    <row r="126" spans="1:8" ht="18" x14ac:dyDescent="0.3">
      <c r="A126" s="18">
        <v>4</v>
      </c>
      <c r="B126" s="18" t="s">
        <v>382</v>
      </c>
      <c r="C126" s="18" t="s">
        <v>300</v>
      </c>
      <c r="D126" s="18" t="s">
        <v>263</v>
      </c>
      <c r="E126" s="19">
        <v>33.21</v>
      </c>
      <c r="F126" s="5" t="s">
        <v>309</v>
      </c>
      <c r="G126" s="18" t="s">
        <v>27</v>
      </c>
      <c r="H126" s="7" t="s">
        <v>416</v>
      </c>
    </row>
    <row r="127" spans="1:8" ht="18" x14ac:dyDescent="0.3">
      <c r="A127" s="18">
        <v>4</v>
      </c>
      <c r="B127" s="18" t="s">
        <v>383</v>
      </c>
      <c r="C127" s="18" t="s">
        <v>300</v>
      </c>
      <c r="D127" s="18" t="s">
        <v>263</v>
      </c>
      <c r="E127" s="19">
        <v>29.08</v>
      </c>
      <c r="F127" s="5" t="s">
        <v>309</v>
      </c>
      <c r="G127" s="18" t="s">
        <v>27</v>
      </c>
      <c r="H127" s="7" t="s">
        <v>416</v>
      </c>
    </row>
    <row r="128" spans="1:8" ht="18" x14ac:dyDescent="0.3">
      <c r="A128" s="18">
        <v>4</v>
      </c>
      <c r="B128" s="18" t="s">
        <v>384</v>
      </c>
      <c r="C128" s="18" t="s">
        <v>300</v>
      </c>
      <c r="D128" s="18" t="s">
        <v>263</v>
      </c>
      <c r="E128" s="19">
        <v>25.9</v>
      </c>
      <c r="F128" s="5" t="s">
        <v>309</v>
      </c>
      <c r="G128" s="18" t="s">
        <v>27</v>
      </c>
      <c r="H128" s="7" t="s">
        <v>416</v>
      </c>
    </row>
    <row r="129" spans="1:8" ht="18" x14ac:dyDescent="0.3">
      <c r="A129" s="18">
        <v>4</v>
      </c>
      <c r="B129" s="18" t="s">
        <v>388</v>
      </c>
      <c r="C129" s="18" t="s">
        <v>300</v>
      </c>
      <c r="D129" s="18" t="s">
        <v>263</v>
      </c>
      <c r="E129" s="19">
        <v>31.22</v>
      </c>
      <c r="F129" s="5" t="s">
        <v>309</v>
      </c>
      <c r="G129" s="18" t="s">
        <v>27</v>
      </c>
      <c r="H129" s="7" t="s">
        <v>416</v>
      </c>
    </row>
    <row r="130" spans="1:8" ht="18" x14ac:dyDescent="0.3">
      <c r="A130" s="18">
        <v>4</v>
      </c>
      <c r="B130" s="18" t="s">
        <v>389</v>
      </c>
      <c r="C130" s="18" t="s">
        <v>300</v>
      </c>
      <c r="D130" s="18" t="s">
        <v>263</v>
      </c>
      <c r="E130" s="22">
        <v>32.93</v>
      </c>
      <c r="F130" s="5" t="s">
        <v>309</v>
      </c>
      <c r="G130" s="18" t="s">
        <v>27</v>
      </c>
      <c r="H130" s="7" t="s">
        <v>416</v>
      </c>
    </row>
    <row r="131" spans="1:8" ht="18" x14ac:dyDescent="0.3">
      <c r="A131" s="18">
        <v>4</v>
      </c>
      <c r="B131" s="18" t="s">
        <v>394</v>
      </c>
      <c r="C131" s="18" t="s">
        <v>300</v>
      </c>
      <c r="D131" s="18" t="s">
        <v>263</v>
      </c>
      <c r="E131" s="19">
        <v>24.53</v>
      </c>
      <c r="F131" s="5" t="s">
        <v>309</v>
      </c>
      <c r="G131" s="18" t="s">
        <v>27</v>
      </c>
      <c r="H131" s="7" t="s">
        <v>416</v>
      </c>
    </row>
    <row r="132" spans="1:8" ht="18" x14ac:dyDescent="0.3">
      <c r="A132" s="5">
        <v>4</v>
      </c>
      <c r="B132" s="5" t="s">
        <v>204</v>
      </c>
      <c r="C132" s="5" t="s">
        <v>300</v>
      </c>
      <c r="D132" s="5" t="s">
        <v>263</v>
      </c>
      <c r="E132" s="15">
        <v>13.98</v>
      </c>
      <c r="F132" s="5" t="s">
        <v>309</v>
      </c>
      <c r="G132" s="5" t="s">
        <v>27</v>
      </c>
      <c r="H132" s="7" t="s">
        <v>416</v>
      </c>
    </row>
    <row r="133" spans="1:8" ht="18" x14ac:dyDescent="0.3">
      <c r="A133" s="5">
        <v>4</v>
      </c>
      <c r="B133" s="5" t="s">
        <v>205</v>
      </c>
      <c r="C133" s="5" t="s">
        <v>300</v>
      </c>
      <c r="D133" s="5" t="s">
        <v>263</v>
      </c>
      <c r="E133" s="15">
        <v>22.13</v>
      </c>
      <c r="F133" s="5" t="s">
        <v>309</v>
      </c>
      <c r="G133" s="5" t="s">
        <v>27</v>
      </c>
      <c r="H133" s="7" t="s">
        <v>416</v>
      </c>
    </row>
    <row r="134" spans="1:8" ht="18" x14ac:dyDescent="0.3">
      <c r="A134" s="5">
        <v>4</v>
      </c>
      <c r="B134" s="5" t="s">
        <v>206</v>
      </c>
      <c r="C134" s="5" t="s">
        <v>300</v>
      </c>
      <c r="D134" s="5" t="s">
        <v>263</v>
      </c>
      <c r="E134" s="15">
        <v>17.98</v>
      </c>
      <c r="F134" s="5" t="s">
        <v>309</v>
      </c>
      <c r="G134" s="5" t="s">
        <v>27</v>
      </c>
      <c r="H134" s="7" t="s">
        <v>416</v>
      </c>
    </row>
    <row r="135" spans="1:8" ht="18" x14ac:dyDescent="0.3">
      <c r="A135" s="5">
        <v>4</v>
      </c>
      <c r="B135" s="5" t="s">
        <v>207</v>
      </c>
      <c r="C135" s="5" t="s">
        <v>300</v>
      </c>
      <c r="D135" s="5" t="s">
        <v>263</v>
      </c>
      <c r="E135" s="15">
        <v>21</v>
      </c>
      <c r="F135" s="5" t="s">
        <v>309</v>
      </c>
      <c r="G135" s="5" t="s">
        <v>27</v>
      </c>
      <c r="H135" s="7" t="s">
        <v>416</v>
      </c>
    </row>
    <row r="136" spans="1:8" ht="18" x14ac:dyDescent="0.3">
      <c r="A136" s="5">
        <v>4</v>
      </c>
      <c r="B136" s="5" t="s">
        <v>208</v>
      </c>
      <c r="C136" s="5" t="s">
        <v>300</v>
      </c>
      <c r="D136" s="5" t="s">
        <v>263</v>
      </c>
      <c r="E136" s="17">
        <v>21.55</v>
      </c>
      <c r="F136" s="5" t="s">
        <v>309</v>
      </c>
      <c r="G136" s="5" t="s">
        <v>27</v>
      </c>
      <c r="H136" s="7" t="s">
        <v>416</v>
      </c>
    </row>
    <row r="137" spans="1:8" ht="18" x14ac:dyDescent="0.3">
      <c r="A137" s="5">
        <v>4</v>
      </c>
      <c r="B137" s="5" t="s">
        <v>209</v>
      </c>
      <c r="C137" s="5" t="s">
        <v>300</v>
      </c>
      <c r="D137" s="5" t="s">
        <v>263</v>
      </c>
      <c r="E137" s="15">
        <v>21</v>
      </c>
      <c r="F137" s="5" t="s">
        <v>309</v>
      </c>
      <c r="G137" s="5" t="s">
        <v>27</v>
      </c>
      <c r="H137" s="7" t="s">
        <v>416</v>
      </c>
    </row>
    <row r="138" spans="1:8" ht="18" x14ac:dyDescent="0.3">
      <c r="A138" s="5">
        <v>4</v>
      </c>
      <c r="B138" s="5" t="s">
        <v>210</v>
      </c>
      <c r="C138" s="5" t="s">
        <v>300</v>
      </c>
      <c r="D138" s="5" t="s">
        <v>263</v>
      </c>
      <c r="E138" s="15">
        <v>20.59</v>
      </c>
      <c r="F138" s="5" t="s">
        <v>309</v>
      </c>
      <c r="G138" s="5" t="s">
        <v>27</v>
      </c>
      <c r="H138" s="7" t="s">
        <v>416</v>
      </c>
    </row>
    <row r="139" spans="1:8" ht="18" x14ac:dyDescent="0.3">
      <c r="A139" s="5">
        <v>4</v>
      </c>
      <c r="B139" s="5" t="s">
        <v>211</v>
      </c>
      <c r="C139" s="5" t="s">
        <v>300</v>
      </c>
      <c r="D139" s="5" t="s">
        <v>263</v>
      </c>
      <c r="E139" s="15">
        <v>21.48</v>
      </c>
      <c r="F139" s="5" t="s">
        <v>309</v>
      </c>
      <c r="G139" s="5" t="s">
        <v>27</v>
      </c>
      <c r="H139" s="7" t="s">
        <v>416</v>
      </c>
    </row>
    <row r="140" spans="1:8" ht="18" x14ac:dyDescent="0.3">
      <c r="A140" s="5">
        <v>5</v>
      </c>
      <c r="B140" s="5" t="s">
        <v>185</v>
      </c>
      <c r="C140" s="5" t="s">
        <v>300</v>
      </c>
      <c r="D140" s="5" t="s">
        <v>263</v>
      </c>
      <c r="E140" s="20">
        <v>18.75</v>
      </c>
      <c r="F140" s="5" t="s">
        <v>309</v>
      </c>
      <c r="G140" s="5" t="s">
        <v>27</v>
      </c>
      <c r="H140" s="7" t="s">
        <v>416</v>
      </c>
    </row>
    <row r="141" spans="1:8" ht="18" x14ac:dyDescent="0.3">
      <c r="A141" s="5">
        <v>5</v>
      </c>
      <c r="B141" s="5" t="s">
        <v>186</v>
      </c>
      <c r="C141" s="5" t="s">
        <v>300</v>
      </c>
      <c r="D141" s="5" t="s">
        <v>263</v>
      </c>
      <c r="E141" s="20">
        <v>23.85</v>
      </c>
      <c r="F141" s="5" t="s">
        <v>309</v>
      </c>
      <c r="G141" s="5" t="s">
        <v>27</v>
      </c>
      <c r="H141" s="7" t="s">
        <v>416</v>
      </c>
    </row>
    <row r="142" spans="1:8" ht="18" x14ac:dyDescent="0.3">
      <c r="A142" s="5">
        <v>5</v>
      </c>
      <c r="B142" s="5" t="s">
        <v>187</v>
      </c>
      <c r="C142" s="5" t="s">
        <v>300</v>
      </c>
      <c r="D142" s="5" t="s">
        <v>263</v>
      </c>
      <c r="E142" s="20">
        <v>23.85</v>
      </c>
      <c r="F142" s="5" t="s">
        <v>309</v>
      </c>
      <c r="G142" s="5" t="s">
        <v>27</v>
      </c>
      <c r="H142" s="7" t="s">
        <v>416</v>
      </c>
    </row>
    <row r="143" spans="1:8" ht="18" x14ac:dyDescent="0.3">
      <c r="A143" s="5">
        <v>5</v>
      </c>
      <c r="B143" s="5" t="s">
        <v>188</v>
      </c>
      <c r="C143" s="5" t="s">
        <v>300</v>
      </c>
      <c r="D143" s="5" t="s">
        <v>263</v>
      </c>
      <c r="E143" s="20">
        <v>24.01</v>
      </c>
      <c r="F143" s="5" t="s">
        <v>309</v>
      </c>
      <c r="G143" s="5" t="s">
        <v>27</v>
      </c>
      <c r="H143" s="7" t="s">
        <v>416</v>
      </c>
    </row>
    <row r="144" spans="1:8" ht="18" x14ac:dyDescent="0.3">
      <c r="A144" s="5">
        <v>5</v>
      </c>
      <c r="B144" s="5" t="s">
        <v>189</v>
      </c>
      <c r="C144" s="5" t="s">
        <v>300</v>
      </c>
      <c r="D144" s="5" t="s">
        <v>263</v>
      </c>
      <c r="E144" s="20">
        <v>27.52</v>
      </c>
      <c r="F144" s="5" t="s">
        <v>309</v>
      </c>
      <c r="G144" s="5" t="s">
        <v>27</v>
      </c>
      <c r="H144" s="7" t="s">
        <v>416</v>
      </c>
    </row>
    <row r="145" spans="1:8" ht="18" x14ac:dyDescent="0.3">
      <c r="A145" s="5">
        <v>5</v>
      </c>
      <c r="B145" s="5" t="s">
        <v>190</v>
      </c>
      <c r="C145" s="5" t="s">
        <v>300</v>
      </c>
      <c r="D145" s="5" t="s">
        <v>263</v>
      </c>
      <c r="E145" s="20">
        <v>15.51</v>
      </c>
      <c r="F145" s="5" t="s">
        <v>309</v>
      </c>
      <c r="G145" s="5" t="s">
        <v>27</v>
      </c>
      <c r="H145" s="7" t="s">
        <v>416</v>
      </c>
    </row>
    <row r="146" spans="1:8" ht="18" x14ac:dyDescent="0.3">
      <c r="A146" s="5">
        <v>5</v>
      </c>
      <c r="B146" s="5" t="s">
        <v>355</v>
      </c>
      <c r="C146" s="5" t="s">
        <v>300</v>
      </c>
      <c r="D146" s="5" t="s">
        <v>263</v>
      </c>
      <c r="E146" s="20">
        <v>15.6</v>
      </c>
      <c r="F146" s="5" t="s">
        <v>309</v>
      </c>
      <c r="G146" s="5" t="s">
        <v>27</v>
      </c>
      <c r="H146" s="7" t="s">
        <v>416</v>
      </c>
    </row>
    <row r="147" spans="1:8" ht="18" x14ac:dyDescent="0.3">
      <c r="A147" s="5">
        <v>5</v>
      </c>
      <c r="B147" s="5" t="s">
        <v>191</v>
      </c>
      <c r="C147" s="5" t="s">
        <v>300</v>
      </c>
      <c r="D147" s="5" t="s">
        <v>263</v>
      </c>
      <c r="E147" s="20">
        <v>46.14</v>
      </c>
      <c r="F147" s="5" t="s">
        <v>309</v>
      </c>
      <c r="G147" s="5" t="s">
        <v>27</v>
      </c>
      <c r="H147" s="7" t="s">
        <v>416</v>
      </c>
    </row>
    <row r="148" spans="1:8" ht="18" x14ac:dyDescent="0.3">
      <c r="A148" s="5">
        <v>5</v>
      </c>
      <c r="B148" s="5" t="s">
        <v>356</v>
      </c>
      <c r="C148" s="5" t="s">
        <v>300</v>
      </c>
      <c r="D148" s="5" t="s">
        <v>263</v>
      </c>
      <c r="E148" s="20">
        <v>35.03</v>
      </c>
      <c r="F148" s="5" t="s">
        <v>309</v>
      </c>
      <c r="G148" s="5" t="s">
        <v>27</v>
      </c>
      <c r="H148" s="7" t="s">
        <v>416</v>
      </c>
    </row>
    <row r="149" spans="1:8" ht="18" x14ac:dyDescent="0.3">
      <c r="A149" s="5">
        <v>5</v>
      </c>
      <c r="B149" s="5" t="s">
        <v>357</v>
      </c>
      <c r="C149" s="5" t="s">
        <v>300</v>
      </c>
      <c r="D149" s="5" t="s">
        <v>263</v>
      </c>
      <c r="E149" s="20">
        <v>26.23</v>
      </c>
      <c r="F149" s="5" t="s">
        <v>309</v>
      </c>
      <c r="G149" s="5" t="s">
        <v>27</v>
      </c>
      <c r="H149" s="7" t="s">
        <v>416</v>
      </c>
    </row>
    <row r="150" spans="1:8" ht="18" x14ac:dyDescent="0.3">
      <c r="A150" s="5">
        <v>5</v>
      </c>
      <c r="B150" s="5" t="s">
        <v>364</v>
      </c>
      <c r="C150" s="5" t="s">
        <v>365</v>
      </c>
      <c r="D150" s="5" t="s">
        <v>263</v>
      </c>
      <c r="E150" s="20">
        <v>20.93</v>
      </c>
      <c r="F150" s="5" t="s">
        <v>309</v>
      </c>
      <c r="G150" s="5" t="s">
        <v>27</v>
      </c>
      <c r="H150" s="7" t="s">
        <v>416</v>
      </c>
    </row>
    <row r="152" spans="1:8" x14ac:dyDescent="0.3">
      <c r="E152" s="29">
        <f>SUM(E3:E150)</f>
        <v>3914.3100000000018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EAB2-DC33-41E3-9656-6D844E11E2EC}">
  <dimension ref="A1:H7"/>
  <sheetViews>
    <sheetView workbookViewId="0">
      <selection activeCell="E7" sqref="E7"/>
    </sheetView>
  </sheetViews>
  <sheetFormatPr baseColWidth="10" defaultRowHeight="14.4" x14ac:dyDescent="0.3"/>
  <cols>
    <col min="4" max="4" width="14.7773437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4</v>
      </c>
      <c r="B3" s="5" t="s">
        <v>180</v>
      </c>
      <c r="C3" s="5" t="s">
        <v>300</v>
      </c>
      <c r="D3" s="5" t="s">
        <v>426</v>
      </c>
      <c r="E3" s="15">
        <v>40.24</v>
      </c>
      <c r="F3" s="5" t="s">
        <v>309</v>
      </c>
      <c r="G3" s="5" t="s">
        <v>301</v>
      </c>
      <c r="H3" s="7" t="s">
        <v>416</v>
      </c>
    </row>
    <row r="4" spans="1:8" ht="18" x14ac:dyDescent="0.3">
      <c r="A4" s="5">
        <v>4</v>
      </c>
      <c r="B4" s="5" t="s">
        <v>184</v>
      </c>
      <c r="C4" s="5" t="s">
        <v>300</v>
      </c>
      <c r="D4" s="5" t="s">
        <v>426</v>
      </c>
      <c r="E4" s="15">
        <v>38.229999999999997</v>
      </c>
      <c r="F4" s="5" t="s">
        <v>309</v>
      </c>
      <c r="G4" s="5" t="s">
        <v>301</v>
      </c>
      <c r="H4" s="7" t="s">
        <v>416</v>
      </c>
    </row>
    <row r="5" spans="1:8" ht="18" x14ac:dyDescent="0.3">
      <c r="A5" s="5">
        <v>4</v>
      </c>
      <c r="B5" s="5" t="s">
        <v>267</v>
      </c>
      <c r="C5" s="5" t="s">
        <v>300</v>
      </c>
      <c r="D5" s="5" t="s">
        <v>426</v>
      </c>
      <c r="E5" s="17">
        <v>24.29</v>
      </c>
      <c r="F5" s="5" t="s">
        <v>309</v>
      </c>
      <c r="G5" s="5" t="s">
        <v>301</v>
      </c>
      <c r="H5" s="7" t="s">
        <v>416</v>
      </c>
    </row>
    <row r="7" spans="1:8" x14ac:dyDescent="0.3">
      <c r="E7" s="29">
        <f>SUM(E3:E5)</f>
        <v>102.75999999999999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FA55-F58B-47BA-A735-3ABC4D6610C5}">
  <dimension ref="A1:H3"/>
  <sheetViews>
    <sheetView workbookViewId="0">
      <selection activeCell="E6" sqref="E6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290</v>
      </c>
      <c r="C3" s="5" t="s">
        <v>253</v>
      </c>
      <c r="D3" s="5" t="s">
        <v>263</v>
      </c>
      <c r="E3" s="17">
        <v>41.4</v>
      </c>
      <c r="F3" s="5" t="s">
        <v>302</v>
      </c>
      <c r="G3" s="5" t="s">
        <v>308</v>
      </c>
      <c r="H3" s="7" t="s">
        <v>416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C7EC-7B5A-4137-9F98-7964DDFAB209}">
  <dimension ref="A1:H19"/>
  <sheetViews>
    <sheetView workbookViewId="0">
      <selection activeCell="F13" sqref="F13"/>
    </sheetView>
  </sheetViews>
  <sheetFormatPr baseColWidth="10" defaultRowHeight="14.4" x14ac:dyDescent="0.3"/>
  <cols>
    <col min="3" max="3" width="22.77734375" bestFit="1" customWidth="1"/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241</v>
      </c>
      <c r="C3" s="5" t="s">
        <v>315</v>
      </c>
      <c r="D3" s="5" t="s">
        <v>264</v>
      </c>
      <c r="E3" s="15">
        <v>3.86</v>
      </c>
      <c r="F3" s="5" t="s">
        <v>309</v>
      </c>
      <c r="G3" s="5" t="s">
        <v>430</v>
      </c>
      <c r="H3" s="7" t="s">
        <v>416</v>
      </c>
    </row>
    <row r="4" spans="1:8" ht="18" x14ac:dyDescent="0.3">
      <c r="A4" s="5">
        <v>2</v>
      </c>
      <c r="B4" s="5" t="s">
        <v>251</v>
      </c>
      <c r="C4" s="5" t="s">
        <v>315</v>
      </c>
      <c r="D4" s="5" t="s">
        <v>264</v>
      </c>
      <c r="E4" s="15">
        <v>4.16</v>
      </c>
      <c r="F4" s="5" t="s">
        <v>309</v>
      </c>
      <c r="G4" s="5" t="s">
        <v>430</v>
      </c>
      <c r="H4" s="7" t="s">
        <v>416</v>
      </c>
    </row>
    <row r="5" spans="1:8" ht="18" x14ac:dyDescent="0.3">
      <c r="A5" s="16">
        <v>2</v>
      </c>
      <c r="B5" s="16" t="s">
        <v>339</v>
      </c>
      <c r="C5" s="5" t="s">
        <v>315</v>
      </c>
      <c r="D5" s="5" t="s">
        <v>264</v>
      </c>
      <c r="E5" s="15">
        <v>29.44</v>
      </c>
      <c r="F5" s="5" t="s">
        <v>309</v>
      </c>
      <c r="G5" s="5" t="s">
        <v>430</v>
      </c>
      <c r="H5" s="7" t="s">
        <v>416</v>
      </c>
    </row>
    <row r="6" spans="1:8" ht="18" x14ac:dyDescent="0.3">
      <c r="A6" s="5">
        <v>3</v>
      </c>
      <c r="B6" s="5" t="s">
        <v>27</v>
      </c>
      <c r="C6" s="5" t="s">
        <v>315</v>
      </c>
      <c r="D6" s="5" t="s">
        <v>264</v>
      </c>
      <c r="E6" s="15">
        <v>17.29</v>
      </c>
      <c r="F6" s="5" t="s">
        <v>309</v>
      </c>
      <c r="G6" s="5" t="s">
        <v>430</v>
      </c>
      <c r="H6" s="7" t="s">
        <v>416</v>
      </c>
    </row>
    <row r="7" spans="1:8" ht="18" x14ac:dyDescent="0.3">
      <c r="A7" s="5">
        <v>3</v>
      </c>
      <c r="B7" s="5" t="s">
        <v>432</v>
      </c>
      <c r="C7" s="5" t="s">
        <v>316</v>
      </c>
      <c r="D7" s="5" t="s">
        <v>264</v>
      </c>
      <c r="E7" s="15">
        <v>21.37</v>
      </c>
      <c r="F7" s="5" t="s">
        <v>309</v>
      </c>
      <c r="G7" s="5" t="s">
        <v>430</v>
      </c>
      <c r="H7" s="7" t="s">
        <v>416</v>
      </c>
    </row>
    <row r="8" spans="1:8" ht="18" x14ac:dyDescent="0.3">
      <c r="A8" s="5">
        <v>3</v>
      </c>
      <c r="B8" s="5" t="s">
        <v>42</v>
      </c>
      <c r="C8" s="5" t="s">
        <v>315</v>
      </c>
      <c r="D8" s="5" t="s">
        <v>264</v>
      </c>
      <c r="E8" s="15">
        <v>4.26</v>
      </c>
      <c r="F8" s="5" t="s">
        <v>309</v>
      </c>
      <c r="G8" s="5" t="s">
        <v>430</v>
      </c>
      <c r="H8" s="7" t="s">
        <v>416</v>
      </c>
    </row>
    <row r="9" spans="1:8" ht="18" x14ac:dyDescent="0.3">
      <c r="A9" s="5">
        <v>3</v>
      </c>
      <c r="B9" s="5" t="s">
        <v>95</v>
      </c>
      <c r="C9" s="5" t="s">
        <v>315</v>
      </c>
      <c r="D9" s="5" t="s">
        <v>264</v>
      </c>
      <c r="E9" s="15">
        <v>4.37</v>
      </c>
      <c r="F9" s="5" t="s">
        <v>309</v>
      </c>
      <c r="G9" s="5" t="s">
        <v>430</v>
      </c>
      <c r="H9" s="7" t="s">
        <v>416</v>
      </c>
    </row>
    <row r="10" spans="1:8" ht="18" x14ac:dyDescent="0.3">
      <c r="A10" s="5">
        <v>3</v>
      </c>
      <c r="B10" s="5" t="s">
        <v>102</v>
      </c>
      <c r="C10" s="5" t="s">
        <v>317</v>
      </c>
      <c r="D10" s="5" t="s">
        <v>264</v>
      </c>
      <c r="E10" s="15">
        <v>6.77</v>
      </c>
      <c r="F10" s="5" t="s">
        <v>309</v>
      </c>
      <c r="G10" s="5" t="s">
        <v>430</v>
      </c>
      <c r="H10" s="7" t="s">
        <v>416</v>
      </c>
    </row>
    <row r="11" spans="1:8" ht="18" x14ac:dyDescent="0.3">
      <c r="A11" s="5">
        <v>3</v>
      </c>
      <c r="B11" s="5" t="s">
        <v>117</v>
      </c>
      <c r="C11" s="5" t="s">
        <v>315</v>
      </c>
      <c r="D11" s="5" t="s">
        <v>264</v>
      </c>
      <c r="E11" s="15">
        <v>9.44</v>
      </c>
      <c r="F11" s="5" t="s">
        <v>309</v>
      </c>
      <c r="G11" s="5" t="s">
        <v>430</v>
      </c>
      <c r="H11" s="7" t="s">
        <v>416</v>
      </c>
    </row>
    <row r="12" spans="1:8" ht="18" x14ac:dyDescent="0.3">
      <c r="A12" s="5">
        <v>3</v>
      </c>
      <c r="B12" s="5" t="s">
        <v>126</v>
      </c>
      <c r="C12" s="5" t="s">
        <v>315</v>
      </c>
      <c r="D12" s="5" t="s">
        <v>264</v>
      </c>
      <c r="E12" s="15">
        <v>11.66</v>
      </c>
      <c r="F12" s="5" t="s">
        <v>309</v>
      </c>
      <c r="G12" s="5" t="s">
        <v>430</v>
      </c>
      <c r="H12" s="7" t="s">
        <v>416</v>
      </c>
    </row>
    <row r="13" spans="1:8" ht="18" x14ac:dyDescent="0.3">
      <c r="A13" s="5">
        <v>4</v>
      </c>
      <c r="B13" s="5" t="s">
        <v>150</v>
      </c>
      <c r="C13" s="5" t="s">
        <v>315</v>
      </c>
      <c r="D13" s="5" t="s">
        <v>264</v>
      </c>
      <c r="E13" s="15">
        <v>6.41</v>
      </c>
      <c r="F13" s="5" t="s">
        <v>309</v>
      </c>
      <c r="G13" s="5" t="s">
        <v>430</v>
      </c>
      <c r="H13" s="7" t="s">
        <v>416</v>
      </c>
    </row>
    <row r="14" spans="1:8" ht="18" x14ac:dyDescent="0.3">
      <c r="A14" s="5">
        <v>4</v>
      </c>
      <c r="B14" s="5" t="s">
        <v>176</v>
      </c>
      <c r="C14" s="5" t="s">
        <v>315</v>
      </c>
      <c r="D14" s="5" t="s">
        <v>264</v>
      </c>
      <c r="E14" s="15">
        <v>4.99</v>
      </c>
      <c r="F14" s="5" t="s">
        <v>309</v>
      </c>
      <c r="G14" s="5" t="s">
        <v>430</v>
      </c>
      <c r="H14" s="7" t="s">
        <v>416</v>
      </c>
    </row>
    <row r="15" spans="1:8" ht="18" x14ac:dyDescent="0.3">
      <c r="A15" s="5">
        <v>4</v>
      </c>
      <c r="B15" s="5" t="s">
        <v>266</v>
      </c>
      <c r="C15" s="5" t="s">
        <v>315</v>
      </c>
      <c r="D15" s="5" t="s">
        <v>264</v>
      </c>
      <c r="E15" s="15">
        <v>8.7200000000000006</v>
      </c>
      <c r="F15" s="5" t="s">
        <v>309</v>
      </c>
      <c r="G15" s="5" t="s">
        <v>430</v>
      </c>
      <c r="H15" s="7" t="s">
        <v>416</v>
      </c>
    </row>
    <row r="16" spans="1:8" ht="18" x14ac:dyDescent="0.3">
      <c r="A16" s="18">
        <v>4</v>
      </c>
      <c r="B16" s="18" t="s">
        <v>392</v>
      </c>
      <c r="C16" s="18" t="s">
        <v>315</v>
      </c>
      <c r="D16" s="18" t="s">
        <v>264</v>
      </c>
      <c r="E16" s="19">
        <v>4.22</v>
      </c>
      <c r="F16" s="5" t="s">
        <v>309</v>
      </c>
      <c r="G16" s="5" t="s">
        <v>430</v>
      </c>
      <c r="H16" s="7" t="s">
        <v>416</v>
      </c>
    </row>
    <row r="17" spans="1:8" ht="18" x14ac:dyDescent="0.3">
      <c r="A17" s="5">
        <v>4</v>
      </c>
      <c r="B17" s="5" t="s">
        <v>376</v>
      </c>
      <c r="C17" s="5" t="s">
        <v>315</v>
      </c>
      <c r="D17" s="5" t="s">
        <v>264</v>
      </c>
      <c r="E17" s="15">
        <v>3.32</v>
      </c>
      <c r="F17" s="5" t="s">
        <v>309</v>
      </c>
      <c r="G17" s="5" t="s">
        <v>430</v>
      </c>
      <c r="H17" s="7" t="s">
        <v>416</v>
      </c>
    </row>
    <row r="19" spans="1:8" x14ac:dyDescent="0.3">
      <c r="E19" s="29">
        <f>SUM(E3:E17)</f>
        <v>140.28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4F2-49AC-4E8E-AF3B-C9D1169BFC2B}">
  <dimension ref="A1:H14"/>
  <sheetViews>
    <sheetView workbookViewId="0">
      <selection activeCell="N16" sqref="N16"/>
    </sheetView>
  </sheetViews>
  <sheetFormatPr baseColWidth="10" defaultRowHeight="14.4" x14ac:dyDescent="0.3"/>
  <cols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234</v>
      </c>
      <c r="C3" s="5" t="s">
        <v>419</v>
      </c>
      <c r="D3" s="5" t="s">
        <v>263</v>
      </c>
      <c r="E3" s="15">
        <v>23.69</v>
      </c>
      <c r="F3" s="5" t="s">
        <v>309</v>
      </c>
      <c r="G3" s="5" t="s">
        <v>434</v>
      </c>
      <c r="H3" s="7" t="s">
        <v>416</v>
      </c>
    </row>
    <row r="4" spans="1:8" ht="18" x14ac:dyDescent="0.3">
      <c r="A4" s="5">
        <v>2</v>
      </c>
      <c r="B4" s="5" t="s">
        <v>237</v>
      </c>
      <c r="C4" s="5" t="s">
        <v>419</v>
      </c>
      <c r="D4" s="5" t="s">
        <v>263</v>
      </c>
      <c r="E4" s="15">
        <v>30.85</v>
      </c>
      <c r="F4" s="5" t="s">
        <v>309</v>
      </c>
      <c r="G4" s="5" t="s">
        <v>434</v>
      </c>
      <c r="H4" s="7" t="s">
        <v>416</v>
      </c>
    </row>
    <row r="5" spans="1:8" ht="18" x14ac:dyDescent="0.3">
      <c r="A5" s="5">
        <v>3</v>
      </c>
      <c r="B5" s="5" t="s">
        <v>9</v>
      </c>
      <c r="C5" s="5" t="s">
        <v>419</v>
      </c>
      <c r="D5" s="5" t="s">
        <v>263</v>
      </c>
      <c r="E5" s="15">
        <v>8.84</v>
      </c>
      <c r="F5" s="5" t="s">
        <v>309</v>
      </c>
      <c r="G5" s="5" t="s">
        <v>434</v>
      </c>
      <c r="H5" s="7" t="s">
        <v>416</v>
      </c>
    </row>
    <row r="6" spans="1:8" ht="18" x14ac:dyDescent="0.3">
      <c r="A6" s="5">
        <v>3</v>
      </c>
      <c r="B6" s="5" t="s">
        <v>64</v>
      </c>
      <c r="C6" s="5" t="s">
        <v>300</v>
      </c>
      <c r="D6" s="5" t="s">
        <v>263</v>
      </c>
      <c r="E6" s="15">
        <v>50.03</v>
      </c>
      <c r="F6" s="5" t="s">
        <v>309</v>
      </c>
      <c r="G6" s="5" t="s">
        <v>27</v>
      </c>
      <c r="H6" s="7" t="s">
        <v>416</v>
      </c>
    </row>
    <row r="7" spans="1:8" ht="18" x14ac:dyDescent="0.3">
      <c r="A7" s="5">
        <v>3</v>
      </c>
      <c r="B7" s="5" t="s">
        <v>118</v>
      </c>
      <c r="C7" s="5" t="s">
        <v>419</v>
      </c>
      <c r="D7" s="5" t="s">
        <v>263</v>
      </c>
      <c r="E7" s="15">
        <v>15.8</v>
      </c>
      <c r="F7" s="5" t="s">
        <v>309</v>
      </c>
      <c r="G7" s="5" t="s">
        <v>434</v>
      </c>
      <c r="H7" s="7" t="s">
        <v>416</v>
      </c>
    </row>
    <row r="8" spans="1:8" ht="18" x14ac:dyDescent="0.3">
      <c r="A8" s="5">
        <v>3</v>
      </c>
      <c r="B8" s="5" t="s">
        <v>119</v>
      </c>
      <c r="C8" s="5" t="s">
        <v>419</v>
      </c>
      <c r="D8" s="5" t="s">
        <v>263</v>
      </c>
      <c r="E8" s="15">
        <v>12.2</v>
      </c>
      <c r="F8" s="5" t="s">
        <v>309</v>
      </c>
      <c r="G8" s="5" t="s">
        <v>434</v>
      </c>
      <c r="H8" s="7" t="s">
        <v>416</v>
      </c>
    </row>
    <row r="9" spans="1:8" ht="18" x14ac:dyDescent="0.3">
      <c r="A9" s="5">
        <v>3</v>
      </c>
      <c r="B9" s="5" t="s">
        <v>120</v>
      </c>
      <c r="C9" s="5" t="s">
        <v>419</v>
      </c>
      <c r="D9" s="5" t="s">
        <v>263</v>
      </c>
      <c r="E9" s="15">
        <v>12.88</v>
      </c>
      <c r="F9" s="5" t="s">
        <v>309</v>
      </c>
      <c r="G9" s="5" t="s">
        <v>434</v>
      </c>
      <c r="H9" s="7" t="s">
        <v>416</v>
      </c>
    </row>
    <row r="10" spans="1:8" ht="18" x14ac:dyDescent="0.3">
      <c r="A10" s="5">
        <v>4</v>
      </c>
      <c r="B10" s="5" t="s">
        <v>151</v>
      </c>
      <c r="C10" s="5" t="s">
        <v>419</v>
      </c>
      <c r="D10" s="5" t="s">
        <v>263</v>
      </c>
      <c r="E10" s="15">
        <v>34.090000000000003</v>
      </c>
      <c r="F10" s="5" t="s">
        <v>309</v>
      </c>
      <c r="G10" s="5" t="s">
        <v>434</v>
      </c>
      <c r="H10" s="7" t="s">
        <v>416</v>
      </c>
    </row>
    <row r="11" spans="1:8" ht="18" x14ac:dyDescent="0.3">
      <c r="A11" s="5">
        <v>5</v>
      </c>
      <c r="B11" s="5" t="s">
        <v>362</v>
      </c>
      <c r="C11" s="5" t="s">
        <v>419</v>
      </c>
      <c r="D11" s="5" t="s">
        <v>263</v>
      </c>
      <c r="E11" s="20">
        <v>18.7</v>
      </c>
      <c r="F11" s="5" t="s">
        <v>309</v>
      </c>
      <c r="G11" s="5" t="s">
        <v>434</v>
      </c>
      <c r="H11" s="7" t="s">
        <v>416</v>
      </c>
    </row>
    <row r="12" spans="1:8" ht="18" x14ac:dyDescent="0.3">
      <c r="A12" s="5">
        <v>5</v>
      </c>
      <c r="B12" s="5" t="s">
        <v>363</v>
      </c>
      <c r="C12" s="5" t="s">
        <v>419</v>
      </c>
      <c r="D12" s="5" t="s">
        <v>263</v>
      </c>
      <c r="E12" s="20">
        <v>21.72</v>
      </c>
      <c r="F12" s="5" t="s">
        <v>309</v>
      </c>
      <c r="G12" s="5" t="s">
        <v>434</v>
      </c>
      <c r="H12" s="7" t="s">
        <v>416</v>
      </c>
    </row>
    <row r="14" spans="1:8" x14ac:dyDescent="0.3">
      <c r="E14" s="29">
        <f>SUM(E3:E12)</f>
        <v>228.79999999999998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4038-CAEC-4E4A-91D5-5EBAD23B8BE3}">
  <dimension ref="A1:H6"/>
  <sheetViews>
    <sheetView workbookViewId="0">
      <selection activeCell="B4" sqref="B4"/>
    </sheetView>
  </sheetViews>
  <sheetFormatPr baseColWidth="10" defaultRowHeight="14.4" x14ac:dyDescent="0.3"/>
  <cols>
    <col min="4" max="4" width="23.332031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4</v>
      </c>
      <c r="B3" s="5" t="s">
        <v>182</v>
      </c>
      <c r="C3" s="5" t="s">
        <v>300</v>
      </c>
      <c r="D3" s="5" t="s">
        <v>427</v>
      </c>
      <c r="E3" s="15">
        <v>23.72</v>
      </c>
      <c r="F3" s="5" t="s">
        <v>309</v>
      </c>
      <c r="G3" s="5" t="s">
        <v>429</v>
      </c>
      <c r="H3" s="7" t="s">
        <v>416</v>
      </c>
    </row>
    <row r="4" spans="1:8" ht="18" x14ac:dyDescent="0.3">
      <c r="A4" s="5">
        <v>4</v>
      </c>
      <c r="B4" s="5" t="s">
        <v>183</v>
      </c>
      <c r="C4" s="5" t="s">
        <v>300</v>
      </c>
      <c r="D4" s="5" t="s">
        <v>427</v>
      </c>
      <c r="E4" s="15">
        <v>23.72</v>
      </c>
      <c r="F4" s="5" t="s">
        <v>309</v>
      </c>
      <c r="G4" s="5" t="s">
        <v>429</v>
      </c>
      <c r="H4" s="7" t="s">
        <v>416</v>
      </c>
    </row>
    <row r="6" spans="1:8" x14ac:dyDescent="0.3">
      <c r="E6" s="29">
        <f>SUM(E3:E4)</f>
        <v>47.44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5561-BEF9-416A-84D6-CC6CDABAEF6F}">
  <dimension ref="A1:H35"/>
  <sheetViews>
    <sheetView topLeftCell="A15" workbookViewId="0">
      <selection activeCell="D34" sqref="D34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258</v>
      </c>
      <c r="C3" s="5" t="s">
        <v>99</v>
      </c>
      <c r="D3" s="5" t="s">
        <v>263</v>
      </c>
      <c r="E3" s="15">
        <v>29.75</v>
      </c>
      <c r="F3" s="5" t="s">
        <v>302</v>
      </c>
      <c r="G3" s="5" t="s">
        <v>303</v>
      </c>
      <c r="H3" s="7" t="s">
        <v>411</v>
      </c>
    </row>
    <row r="4" spans="1:8" ht="18" x14ac:dyDescent="0.3">
      <c r="A4" s="5">
        <v>2</v>
      </c>
      <c r="B4" s="5" t="s">
        <v>254</v>
      </c>
      <c r="C4" s="5" t="s">
        <v>99</v>
      </c>
      <c r="D4" s="5" t="s">
        <v>263</v>
      </c>
      <c r="E4" s="17">
        <v>79.44</v>
      </c>
      <c r="F4" s="5" t="s">
        <v>302</v>
      </c>
      <c r="G4" s="5" t="s">
        <v>303</v>
      </c>
      <c r="H4" s="7" t="s">
        <v>411</v>
      </c>
    </row>
    <row r="5" spans="1:8" ht="18" x14ac:dyDescent="0.3">
      <c r="A5" s="5">
        <v>2</v>
      </c>
      <c r="B5" s="5" t="s">
        <v>261</v>
      </c>
      <c r="C5" s="5" t="s">
        <v>99</v>
      </c>
      <c r="D5" s="5" t="s">
        <v>353</v>
      </c>
      <c r="E5" s="15">
        <v>52.27</v>
      </c>
      <c r="F5" s="5" t="s">
        <v>302</v>
      </c>
      <c r="G5" s="5" t="s">
        <v>303</v>
      </c>
      <c r="H5" s="7" t="s">
        <v>411</v>
      </c>
    </row>
    <row r="6" spans="1:8" ht="18" x14ac:dyDescent="0.3">
      <c r="A6" s="16">
        <v>2</v>
      </c>
      <c r="B6" s="16" t="s">
        <v>331</v>
      </c>
      <c r="C6" s="5" t="s">
        <v>99</v>
      </c>
      <c r="D6" s="5" t="s">
        <v>263</v>
      </c>
      <c r="E6" s="15">
        <v>111.93</v>
      </c>
      <c r="F6" s="5" t="s">
        <v>302</v>
      </c>
      <c r="G6" s="5" t="s">
        <v>303</v>
      </c>
      <c r="H6" s="7" t="s">
        <v>411</v>
      </c>
    </row>
    <row r="7" spans="1:8" ht="18" x14ac:dyDescent="0.3">
      <c r="A7" s="16">
        <v>2</v>
      </c>
      <c r="B7" s="16" t="s">
        <v>336</v>
      </c>
      <c r="C7" s="5" t="s">
        <v>99</v>
      </c>
      <c r="D7" s="5" t="s">
        <v>263</v>
      </c>
      <c r="E7" s="15">
        <v>118.14</v>
      </c>
      <c r="F7" s="5" t="s">
        <v>302</v>
      </c>
      <c r="G7" s="5" t="s">
        <v>303</v>
      </c>
      <c r="H7" s="7" t="s">
        <v>411</v>
      </c>
    </row>
    <row r="8" spans="1:8" ht="18" x14ac:dyDescent="0.3">
      <c r="A8" s="16">
        <v>2</v>
      </c>
      <c r="B8" s="16" t="s">
        <v>340</v>
      </c>
      <c r="C8" s="5" t="s">
        <v>99</v>
      </c>
      <c r="D8" s="5" t="s">
        <v>263</v>
      </c>
      <c r="E8" s="15">
        <v>32.57</v>
      </c>
      <c r="F8" s="5" t="s">
        <v>302</v>
      </c>
      <c r="G8" s="5" t="s">
        <v>303</v>
      </c>
      <c r="H8" s="7" t="s">
        <v>411</v>
      </c>
    </row>
    <row r="9" spans="1:8" ht="18" x14ac:dyDescent="0.3">
      <c r="A9" s="5">
        <v>3</v>
      </c>
      <c r="B9" s="5" t="s">
        <v>273</v>
      </c>
      <c r="C9" s="5" t="s">
        <v>99</v>
      </c>
      <c r="D9" s="5" t="s">
        <v>263</v>
      </c>
      <c r="E9" s="15">
        <v>96.9</v>
      </c>
      <c r="F9" s="5" t="s">
        <v>302</v>
      </c>
      <c r="G9" s="5" t="s">
        <v>303</v>
      </c>
      <c r="H9" s="7" t="s">
        <v>411</v>
      </c>
    </row>
    <row r="10" spans="1:8" ht="18" x14ac:dyDescent="0.3">
      <c r="A10" s="5">
        <v>3</v>
      </c>
      <c r="B10" s="5" t="s">
        <v>274</v>
      </c>
      <c r="C10" s="5" t="s">
        <v>99</v>
      </c>
      <c r="D10" s="5" t="s">
        <v>263</v>
      </c>
      <c r="E10" s="15">
        <v>53.09</v>
      </c>
      <c r="F10" s="5" t="s">
        <v>302</v>
      </c>
      <c r="G10" s="5" t="s">
        <v>303</v>
      </c>
      <c r="H10" s="7" t="s">
        <v>411</v>
      </c>
    </row>
    <row r="11" spans="1:8" ht="18" x14ac:dyDescent="0.3">
      <c r="A11" s="5">
        <v>3</v>
      </c>
      <c r="B11" s="5" t="s">
        <v>275</v>
      </c>
      <c r="C11" s="5" t="s">
        <v>99</v>
      </c>
      <c r="D11" s="5" t="s">
        <v>263</v>
      </c>
      <c r="E11" s="15">
        <v>60.01</v>
      </c>
      <c r="F11" s="5" t="s">
        <v>302</v>
      </c>
      <c r="G11" s="5" t="s">
        <v>303</v>
      </c>
      <c r="H11" s="7" t="s">
        <v>411</v>
      </c>
    </row>
    <row r="12" spans="1:8" ht="18" x14ac:dyDescent="0.3">
      <c r="A12" s="5">
        <v>3</v>
      </c>
      <c r="B12" s="5" t="s">
        <v>276</v>
      </c>
      <c r="C12" s="5" t="s">
        <v>99</v>
      </c>
      <c r="D12" s="5" t="s">
        <v>263</v>
      </c>
      <c r="E12" s="15">
        <v>43.69</v>
      </c>
      <c r="F12" s="5" t="s">
        <v>302</v>
      </c>
      <c r="G12" s="5" t="s">
        <v>303</v>
      </c>
      <c r="H12" s="7" t="s">
        <v>411</v>
      </c>
    </row>
    <row r="13" spans="1:8" ht="18" x14ac:dyDescent="0.3">
      <c r="A13" s="5">
        <v>3</v>
      </c>
      <c r="B13" s="5" t="s">
        <v>289</v>
      </c>
      <c r="C13" s="5" t="s">
        <v>99</v>
      </c>
      <c r="D13" s="5" t="s">
        <v>263</v>
      </c>
      <c r="E13" s="15">
        <v>9.41</v>
      </c>
      <c r="F13" s="5" t="s">
        <v>302</v>
      </c>
      <c r="G13" s="5" t="s">
        <v>303</v>
      </c>
      <c r="H13" s="7" t="s">
        <v>411</v>
      </c>
    </row>
    <row r="14" spans="1:8" ht="18" x14ac:dyDescent="0.3">
      <c r="A14" s="5">
        <v>3</v>
      </c>
      <c r="B14" s="5" t="s">
        <v>277</v>
      </c>
      <c r="C14" s="5" t="s">
        <v>99</v>
      </c>
      <c r="D14" s="5" t="s">
        <v>263</v>
      </c>
      <c r="E14" s="15">
        <v>62.41</v>
      </c>
      <c r="F14" s="5" t="s">
        <v>302</v>
      </c>
      <c r="G14" s="5" t="s">
        <v>303</v>
      </c>
      <c r="H14" s="7" t="s">
        <v>411</v>
      </c>
    </row>
    <row r="15" spans="1:8" ht="18" x14ac:dyDescent="0.3">
      <c r="A15" s="5">
        <v>3</v>
      </c>
      <c r="B15" s="5" t="s">
        <v>278</v>
      </c>
      <c r="C15" s="5" t="s">
        <v>99</v>
      </c>
      <c r="D15" s="5" t="s">
        <v>263</v>
      </c>
      <c r="E15" s="15">
        <v>82.89</v>
      </c>
      <c r="F15" s="5" t="s">
        <v>302</v>
      </c>
      <c r="G15" s="5" t="s">
        <v>303</v>
      </c>
      <c r="H15" s="7" t="s">
        <v>411</v>
      </c>
    </row>
    <row r="16" spans="1:8" ht="18" x14ac:dyDescent="0.3">
      <c r="A16" s="5">
        <v>3</v>
      </c>
      <c r="B16" s="5" t="s">
        <v>279</v>
      </c>
      <c r="C16" s="5" t="s">
        <v>99</v>
      </c>
      <c r="D16" s="5" t="s">
        <v>263</v>
      </c>
      <c r="E16" s="15">
        <v>39.630000000000003</v>
      </c>
      <c r="F16" s="5" t="s">
        <v>302</v>
      </c>
      <c r="G16" s="5" t="s">
        <v>303</v>
      </c>
      <c r="H16" s="7" t="s">
        <v>411</v>
      </c>
    </row>
    <row r="17" spans="1:8" ht="18" x14ac:dyDescent="0.3">
      <c r="A17" s="5">
        <v>3</v>
      </c>
      <c r="B17" s="5" t="s">
        <v>280</v>
      </c>
      <c r="C17" s="5" t="s">
        <v>99</v>
      </c>
      <c r="D17" s="5" t="s">
        <v>263</v>
      </c>
      <c r="E17" s="15">
        <v>71.19</v>
      </c>
      <c r="F17" s="5" t="s">
        <v>302</v>
      </c>
      <c r="G17" s="5" t="s">
        <v>303</v>
      </c>
      <c r="H17" s="7" t="s">
        <v>411</v>
      </c>
    </row>
    <row r="18" spans="1:8" ht="18" x14ac:dyDescent="0.3">
      <c r="A18" s="5">
        <v>3</v>
      </c>
      <c r="B18" s="5" t="s">
        <v>375</v>
      </c>
      <c r="C18" s="5" t="s">
        <v>99</v>
      </c>
      <c r="D18" s="5" t="s">
        <v>263</v>
      </c>
      <c r="E18" s="17">
        <v>35.24</v>
      </c>
      <c r="F18" s="5" t="s">
        <v>302</v>
      </c>
      <c r="G18" s="5" t="s">
        <v>303</v>
      </c>
      <c r="H18" s="7" t="s">
        <v>411</v>
      </c>
    </row>
    <row r="19" spans="1:8" ht="18" x14ac:dyDescent="0.3">
      <c r="A19" s="5">
        <v>3</v>
      </c>
      <c r="B19" s="5" t="s">
        <v>281</v>
      </c>
      <c r="C19" s="5" t="s">
        <v>99</v>
      </c>
      <c r="D19" s="5" t="s">
        <v>263</v>
      </c>
      <c r="E19" s="15">
        <v>66.709999999999994</v>
      </c>
      <c r="F19" s="5" t="s">
        <v>302</v>
      </c>
      <c r="G19" s="5" t="s">
        <v>303</v>
      </c>
      <c r="H19" s="7" t="s">
        <v>411</v>
      </c>
    </row>
    <row r="20" spans="1:8" ht="18" x14ac:dyDescent="0.3">
      <c r="A20" s="5">
        <v>3</v>
      </c>
      <c r="B20" s="5" t="s">
        <v>282</v>
      </c>
      <c r="C20" s="5" t="s">
        <v>99</v>
      </c>
      <c r="D20" s="5" t="s">
        <v>263</v>
      </c>
      <c r="E20" s="17">
        <v>35.799999999999997</v>
      </c>
      <c r="F20" s="5" t="s">
        <v>302</v>
      </c>
      <c r="G20" s="5" t="s">
        <v>303</v>
      </c>
      <c r="H20" s="7" t="s">
        <v>411</v>
      </c>
    </row>
    <row r="21" spans="1:8" ht="18" x14ac:dyDescent="0.3">
      <c r="A21" s="5">
        <v>3</v>
      </c>
      <c r="B21" s="5" t="s">
        <v>283</v>
      </c>
      <c r="C21" s="5" t="s">
        <v>99</v>
      </c>
      <c r="D21" s="5" t="s">
        <v>263</v>
      </c>
      <c r="E21" s="15">
        <v>47.51</v>
      </c>
      <c r="F21" s="5" t="s">
        <v>302</v>
      </c>
      <c r="G21" s="5" t="s">
        <v>303</v>
      </c>
      <c r="H21" s="7" t="s">
        <v>411</v>
      </c>
    </row>
    <row r="22" spans="1:8" ht="18" x14ac:dyDescent="0.3">
      <c r="A22" s="18">
        <v>4</v>
      </c>
      <c r="B22" s="18" t="s">
        <v>407</v>
      </c>
      <c r="C22" s="18" t="s">
        <v>99</v>
      </c>
      <c r="D22" s="18" t="s">
        <v>263</v>
      </c>
      <c r="E22" s="19">
        <v>18.34</v>
      </c>
      <c r="F22" s="5" t="s">
        <v>302</v>
      </c>
      <c r="G22" s="18" t="s">
        <v>303</v>
      </c>
      <c r="H22" s="7" t="s">
        <v>411</v>
      </c>
    </row>
    <row r="23" spans="1:8" ht="18" x14ac:dyDescent="0.3">
      <c r="A23" s="18">
        <v>4</v>
      </c>
      <c r="B23" s="18" t="s">
        <v>402</v>
      </c>
      <c r="C23" s="18" t="s">
        <v>99</v>
      </c>
      <c r="D23" s="18" t="s">
        <v>263</v>
      </c>
      <c r="E23" s="19">
        <v>59.85</v>
      </c>
      <c r="F23" s="5" t="s">
        <v>302</v>
      </c>
      <c r="G23" s="18" t="s">
        <v>303</v>
      </c>
      <c r="H23" s="7" t="s">
        <v>411</v>
      </c>
    </row>
    <row r="24" spans="1:8" ht="18" x14ac:dyDescent="0.3">
      <c r="A24" s="5">
        <v>4</v>
      </c>
      <c r="B24" s="5" t="s">
        <v>269</v>
      </c>
      <c r="C24" s="5" t="s">
        <v>99</v>
      </c>
      <c r="D24" s="5" t="s">
        <v>263</v>
      </c>
      <c r="E24" s="15">
        <v>31.41</v>
      </c>
      <c r="F24" s="5" t="s">
        <v>302</v>
      </c>
      <c r="G24" s="5" t="s">
        <v>303</v>
      </c>
      <c r="H24" s="7" t="s">
        <v>411</v>
      </c>
    </row>
    <row r="25" spans="1:8" ht="18" x14ac:dyDescent="0.3">
      <c r="A25" s="5">
        <v>4</v>
      </c>
      <c r="B25" s="5" t="s">
        <v>167</v>
      </c>
      <c r="C25" s="5" t="s">
        <v>99</v>
      </c>
      <c r="D25" s="5" t="s">
        <v>263</v>
      </c>
      <c r="E25" s="15">
        <v>85.22</v>
      </c>
      <c r="F25" s="5" t="s">
        <v>302</v>
      </c>
      <c r="G25" s="5" t="s">
        <v>303</v>
      </c>
      <c r="H25" s="7" t="s">
        <v>411</v>
      </c>
    </row>
    <row r="26" spans="1:8" ht="18" x14ac:dyDescent="0.3">
      <c r="A26" s="5">
        <v>4</v>
      </c>
      <c r="B26" s="5" t="s">
        <v>378</v>
      </c>
      <c r="C26" s="5" t="s">
        <v>99</v>
      </c>
      <c r="D26" s="5" t="s">
        <v>263</v>
      </c>
      <c r="E26" s="15">
        <v>49.57</v>
      </c>
      <c r="F26" s="5" t="s">
        <v>302</v>
      </c>
      <c r="G26" s="5" t="s">
        <v>303</v>
      </c>
      <c r="H26" s="7" t="s">
        <v>411</v>
      </c>
    </row>
    <row r="27" spans="1:8" ht="18" x14ac:dyDescent="0.3">
      <c r="A27" s="5">
        <v>4</v>
      </c>
      <c r="B27" s="5" t="s">
        <v>270</v>
      </c>
      <c r="C27" s="5" t="s">
        <v>99</v>
      </c>
      <c r="D27" s="5" t="s">
        <v>263</v>
      </c>
      <c r="E27" s="15">
        <v>68.08</v>
      </c>
      <c r="F27" s="5" t="s">
        <v>302</v>
      </c>
      <c r="G27" s="5" t="s">
        <v>303</v>
      </c>
      <c r="H27" s="7" t="s">
        <v>411</v>
      </c>
    </row>
    <row r="28" spans="1:8" ht="18" x14ac:dyDescent="0.3">
      <c r="A28" s="5">
        <v>4</v>
      </c>
      <c r="B28" s="5" t="s">
        <v>271</v>
      </c>
      <c r="C28" s="5" t="s">
        <v>99</v>
      </c>
      <c r="D28" s="5" t="s">
        <v>263</v>
      </c>
      <c r="E28" s="15">
        <v>22.33</v>
      </c>
      <c r="F28" s="5" t="s">
        <v>302</v>
      </c>
      <c r="G28" s="5" t="s">
        <v>303</v>
      </c>
      <c r="H28" s="7" t="s">
        <v>411</v>
      </c>
    </row>
    <row r="29" spans="1:8" ht="18" x14ac:dyDescent="0.3">
      <c r="A29" s="5">
        <v>4</v>
      </c>
      <c r="B29" s="5" t="s">
        <v>417</v>
      </c>
      <c r="C29" s="5" t="s">
        <v>99</v>
      </c>
      <c r="D29" s="5" t="s">
        <v>263</v>
      </c>
      <c r="E29" s="20">
        <v>86.4</v>
      </c>
      <c r="F29" s="5" t="s">
        <v>302</v>
      </c>
      <c r="G29" s="5" t="s">
        <v>303</v>
      </c>
      <c r="H29" s="7" t="s">
        <v>411</v>
      </c>
    </row>
    <row r="30" spans="1:8" ht="18" x14ac:dyDescent="0.3">
      <c r="A30" s="18">
        <v>4</v>
      </c>
      <c r="B30" s="18" t="s">
        <v>396</v>
      </c>
      <c r="C30" s="18" t="s">
        <v>99</v>
      </c>
      <c r="D30" s="18" t="s">
        <v>263</v>
      </c>
      <c r="E30" s="19">
        <v>115.09</v>
      </c>
      <c r="F30" s="5" t="s">
        <v>302</v>
      </c>
      <c r="G30" s="18" t="s">
        <v>303</v>
      </c>
      <c r="H30" s="7" t="s">
        <v>411</v>
      </c>
    </row>
    <row r="31" spans="1:8" ht="18" x14ac:dyDescent="0.3">
      <c r="A31" s="5">
        <v>4</v>
      </c>
      <c r="B31" s="5" t="s">
        <v>428</v>
      </c>
      <c r="C31" s="5" t="s">
        <v>99</v>
      </c>
      <c r="D31" s="5" t="s">
        <v>263</v>
      </c>
      <c r="E31" s="15">
        <v>37.81</v>
      </c>
      <c r="F31" s="5" t="s">
        <v>302</v>
      </c>
      <c r="G31" s="5" t="s">
        <v>303</v>
      </c>
      <c r="H31" s="7" t="s">
        <v>411</v>
      </c>
    </row>
    <row r="32" spans="1:8" ht="18" x14ac:dyDescent="0.3">
      <c r="A32" s="2">
        <v>5</v>
      </c>
      <c r="B32" s="3" t="s">
        <v>361</v>
      </c>
      <c r="C32" s="3" t="s">
        <v>99</v>
      </c>
      <c r="D32" s="3" t="s">
        <v>263</v>
      </c>
      <c r="E32" s="4">
        <v>67.69</v>
      </c>
      <c r="F32" s="5" t="s">
        <v>302</v>
      </c>
      <c r="G32" s="3" t="s">
        <v>303</v>
      </c>
      <c r="H32" s="7" t="s">
        <v>411</v>
      </c>
    </row>
    <row r="33" spans="1:8" ht="18" x14ac:dyDescent="0.3">
      <c r="A33" s="2">
        <v>5</v>
      </c>
      <c r="B33" s="3" t="s">
        <v>366</v>
      </c>
      <c r="C33" s="3" t="s">
        <v>99</v>
      </c>
      <c r="D33" s="3" t="s">
        <v>263</v>
      </c>
      <c r="E33" s="4">
        <v>15.89</v>
      </c>
      <c r="F33" s="5" t="s">
        <v>302</v>
      </c>
      <c r="G33" s="3" t="s">
        <v>303</v>
      </c>
      <c r="H33" s="7" t="s">
        <v>411</v>
      </c>
    </row>
    <row r="35" spans="1:8" x14ac:dyDescent="0.3">
      <c r="E35" s="29">
        <f>SUM(E3:E33)</f>
        <v>1786.2599999999998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309B3-C70A-4BFF-9F60-4638E77BD92E}">
  <dimension ref="A1:H6"/>
  <sheetViews>
    <sheetView workbookViewId="0">
      <selection activeCell="D13" sqref="D13"/>
    </sheetView>
  </sheetViews>
  <sheetFormatPr baseColWidth="10" defaultRowHeight="14.4" x14ac:dyDescent="0.3"/>
  <cols>
    <col min="3" max="3" width="14.33203125" bestFit="1" customWidth="1"/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259</v>
      </c>
      <c r="C3" s="5" t="s">
        <v>320</v>
      </c>
      <c r="D3" s="5" t="s">
        <v>264</v>
      </c>
      <c r="E3" s="15">
        <v>77.02</v>
      </c>
      <c r="F3" s="5" t="s">
        <v>302</v>
      </c>
      <c r="G3" s="5" t="s">
        <v>304</v>
      </c>
      <c r="H3" s="7" t="s">
        <v>412</v>
      </c>
    </row>
    <row r="4" spans="1:8" ht="18" x14ac:dyDescent="0.3">
      <c r="A4" s="5">
        <v>2</v>
      </c>
      <c r="B4" s="5" t="s">
        <v>260</v>
      </c>
      <c r="C4" s="5" t="s">
        <v>321</v>
      </c>
      <c r="D4" s="5" t="s">
        <v>264</v>
      </c>
      <c r="E4" s="15">
        <v>70.42</v>
      </c>
      <c r="F4" s="5" t="s">
        <v>302</v>
      </c>
      <c r="G4" s="5" t="s">
        <v>304</v>
      </c>
      <c r="H4" s="7" t="s">
        <v>412</v>
      </c>
    </row>
    <row r="6" spans="1:8" x14ac:dyDescent="0.3">
      <c r="E6" s="29">
        <f>SUM(E3:E4)</f>
        <v>147.44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24-D6AF-497B-A4B1-E9568FBD1005}">
  <dimension ref="A1:H3"/>
  <sheetViews>
    <sheetView workbookViewId="0">
      <selection activeCell="G17" sqref="G17"/>
    </sheetView>
  </sheetViews>
  <sheetFormatPr baseColWidth="10" defaultRowHeight="14.4" x14ac:dyDescent="0.3"/>
  <cols>
    <col min="4" max="4" width="14.7773437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4</v>
      </c>
      <c r="B3" s="5" t="s">
        <v>367</v>
      </c>
      <c r="C3" s="5" t="s">
        <v>99</v>
      </c>
      <c r="D3" s="5" t="s">
        <v>426</v>
      </c>
      <c r="E3" s="15">
        <v>118.82</v>
      </c>
      <c r="F3" s="5" t="s">
        <v>302</v>
      </c>
      <c r="G3" s="5" t="s">
        <v>90</v>
      </c>
      <c r="H3" s="7" t="s">
        <v>416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B163-D82B-4607-8C3C-59B08F15AB38}">
  <dimension ref="A1:H48"/>
  <sheetViews>
    <sheetView topLeftCell="A30" workbookViewId="0">
      <selection activeCell="G43" sqref="G43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16">
        <v>2</v>
      </c>
      <c r="B3" s="5" t="s">
        <v>341</v>
      </c>
      <c r="C3" s="5" t="s">
        <v>41</v>
      </c>
      <c r="D3" s="16" t="s">
        <v>350</v>
      </c>
      <c r="E3" s="15">
        <v>58</v>
      </c>
      <c r="F3" s="5" t="s">
        <v>418</v>
      </c>
      <c r="G3" s="5" t="s">
        <v>146</v>
      </c>
      <c r="H3" s="7" t="s">
        <v>413</v>
      </c>
    </row>
    <row r="4" spans="1:8" ht="18" x14ac:dyDescent="0.3">
      <c r="A4" s="16">
        <v>2</v>
      </c>
      <c r="B4" s="5" t="s">
        <v>342</v>
      </c>
      <c r="C4" s="5" t="s">
        <v>41</v>
      </c>
      <c r="D4" s="16" t="s">
        <v>350</v>
      </c>
      <c r="E4" s="15">
        <v>60</v>
      </c>
      <c r="F4" s="5" t="s">
        <v>418</v>
      </c>
      <c r="G4" s="5" t="s">
        <v>146</v>
      </c>
      <c r="H4" s="7" t="s">
        <v>413</v>
      </c>
    </row>
    <row r="5" spans="1:8" ht="18" x14ac:dyDescent="0.3">
      <c r="A5" s="16">
        <v>2</v>
      </c>
      <c r="B5" s="5" t="s">
        <v>343</v>
      </c>
      <c r="C5" s="5" t="s">
        <v>41</v>
      </c>
      <c r="D5" s="16" t="s">
        <v>350</v>
      </c>
      <c r="E5" s="15">
        <v>13</v>
      </c>
      <c r="F5" s="5" t="s">
        <v>418</v>
      </c>
      <c r="G5" s="5" t="s">
        <v>146</v>
      </c>
      <c r="H5" s="7" t="s">
        <v>413</v>
      </c>
    </row>
    <row r="6" spans="1:8" ht="18" x14ac:dyDescent="0.3">
      <c r="A6" s="16">
        <v>2</v>
      </c>
      <c r="B6" s="5" t="s">
        <v>344</v>
      </c>
      <c r="C6" s="5" t="s">
        <v>41</v>
      </c>
      <c r="D6" s="16" t="s">
        <v>350</v>
      </c>
      <c r="E6" s="15">
        <v>18</v>
      </c>
      <c r="F6" s="5" t="s">
        <v>418</v>
      </c>
      <c r="G6" s="5" t="s">
        <v>146</v>
      </c>
      <c r="H6" s="7" t="s">
        <v>413</v>
      </c>
    </row>
    <row r="7" spans="1:8" ht="18" x14ac:dyDescent="0.3">
      <c r="A7" s="16">
        <v>2</v>
      </c>
      <c r="B7" s="5" t="s">
        <v>345</v>
      </c>
      <c r="C7" s="5" t="s">
        <v>41</v>
      </c>
      <c r="D7" s="16" t="s">
        <v>350</v>
      </c>
      <c r="E7" s="15">
        <v>20</v>
      </c>
      <c r="F7" s="5" t="s">
        <v>418</v>
      </c>
      <c r="G7" s="5" t="s">
        <v>146</v>
      </c>
      <c r="H7" s="7" t="s">
        <v>413</v>
      </c>
    </row>
    <row r="8" spans="1:8" ht="18" x14ac:dyDescent="0.3">
      <c r="A8" s="16">
        <v>2</v>
      </c>
      <c r="B8" s="5" t="s">
        <v>346</v>
      </c>
      <c r="C8" s="5" t="s">
        <v>41</v>
      </c>
      <c r="D8" s="16" t="s">
        <v>350</v>
      </c>
      <c r="E8" s="15">
        <v>20</v>
      </c>
      <c r="F8" s="5" t="s">
        <v>418</v>
      </c>
      <c r="G8" s="5" t="s">
        <v>146</v>
      </c>
      <c r="H8" s="7" t="s">
        <v>413</v>
      </c>
    </row>
    <row r="9" spans="1:8" ht="18" x14ac:dyDescent="0.3">
      <c r="A9" s="16">
        <v>2</v>
      </c>
      <c r="B9" s="5" t="s">
        <v>347</v>
      </c>
      <c r="C9" s="5" t="s">
        <v>41</v>
      </c>
      <c r="D9" s="16" t="s">
        <v>350</v>
      </c>
      <c r="E9" s="15">
        <v>60</v>
      </c>
      <c r="F9" s="5" t="s">
        <v>418</v>
      </c>
      <c r="G9" s="5" t="s">
        <v>146</v>
      </c>
      <c r="H9" s="7" t="s">
        <v>413</v>
      </c>
    </row>
    <row r="10" spans="1:8" ht="18" x14ac:dyDescent="0.3">
      <c r="A10" s="16">
        <v>2</v>
      </c>
      <c r="B10" s="5" t="s">
        <v>348</v>
      </c>
      <c r="C10" s="5" t="s">
        <v>41</v>
      </c>
      <c r="D10" s="16" t="s">
        <v>350</v>
      </c>
      <c r="E10" s="15">
        <v>50</v>
      </c>
      <c r="F10" s="5" t="s">
        <v>418</v>
      </c>
      <c r="G10" s="5" t="s">
        <v>146</v>
      </c>
      <c r="H10" s="7" t="s">
        <v>413</v>
      </c>
    </row>
    <row r="11" spans="1:8" ht="18" x14ac:dyDescent="0.3">
      <c r="A11" s="16">
        <v>2</v>
      </c>
      <c r="B11" s="5" t="s">
        <v>349</v>
      </c>
      <c r="C11" s="5" t="s">
        <v>41</v>
      </c>
      <c r="D11" s="16" t="s">
        <v>350</v>
      </c>
      <c r="E11" s="15">
        <v>23</v>
      </c>
      <c r="F11" s="5" t="s">
        <v>418</v>
      </c>
      <c r="G11" s="5" t="s">
        <v>146</v>
      </c>
      <c r="H11" s="7" t="s">
        <v>413</v>
      </c>
    </row>
    <row r="12" spans="1:8" ht="18" x14ac:dyDescent="0.3">
      <c r="A12" s="16">
        <v>2</v>
      </c>
      <c r="B12" s="5" t="s">
        <v>354</v>
      </c>
      <c r="C12" s="5" t="s">
        <v>99</v>
      </c>
      <c r="D12" s="16" t="s">
        <v>264</v>
      </c>
      <c r="E12" s="15">
        <v>150</v>
      </c>
      <c r="F12" s="5" t="s">
        <v>418</v>
      </c>
      <c r="G12" s="5" t="s">
        <v>146</v>
      </c>
      <c r="H12" s="7" t="s">
        <v>413</v>
      </c>
    </row>
    <row r="13" spans="1:8" ht="18" x14ac:dyDescent="0.3">
      <c r="A13" s="5">
        <v>2</v>
      </c>
      <c r="B13" s="5" t="s">
        <v>214</v>
      </c>
      <c r="C13" s="5" t="s">
        <v>41</v>
      </c>
      <c r="D13" s="5" t="s">
        <v>264</v>
      </c>
      <c r="E13" s="15">
        <v>32.08</v>
      </c>
      <c r="F13" s="5" t="s">
        <v>418</v>
      </c>
      <c r="G13" s="5" t="s">
        <v>146</v>
      </c>
      <c r="H13" s="7" t="s">
        <v>413</v>
      </c>
    </row>
    <row r="14" spans="1:8" ht="18" x14ac:dyDescent="0.3">
      <c r="A14" s="5">
        <v>2</v>
      </c>
      <c r="B14" s="5" t="s">
        <v>250</v>
      </c>
      <c r="C14" s="5" t="s">
        <v>41</v>
      </c>
      <c r="D14" s="5" t="s">
        <v>264</v>
      </c>
      <c r="E14" s="15">
        <v>19.760000000000002</v>
      </c>
      <c r="F14" s="5" t="s">
        <v>418</v>
      </c>
      <c r="G14" s="5" t="s">
        <v>146</v>
      </c>
      <c r="H14" s="7" t="s">
        <v>413</v>
      </c>
    </row>
    <row r="15" spans="1:8" ht="18" x14ac:dyDescent="0.3">
      <c r="A15" s="16">
        <v>2</v>
      </c>
      <c r="B15" s="16" t="s">
        <v>334</v>
      </c>
      <c r="C15" s="5" t="s">
        <v>41</v>
      </c>
      <c r="D15" s="5" t="s">
        <v>264</v>
      </c>
      <c r="E15" s="15">
        <v>34.409999999999997</v>
      </c>
      <c r="F15" s="5" t="s">
        <v>418</v>
      </c>
      <c r="G15" s="5" t="s">
        <v>146</v>
      </c>
      <c r="H15" s="7" t="s">
        <v>413</v>
      </c>
    </row>
    <row r="16" spans="1:8" ht="18" x14ac:dyDescent="0.3">
      <c r="A16" s="5">
        <v>3</v>
      </c>
      <c r="B16" s="5" t="s">
        <v>32</v>
      </c>
      <c r="C16" s="5" t="s">
        <v>34</v>
      </c>
      <c r="D16" s="5" t="s">
        <v>264</v>
      </c>
      <c r="E16" s="15">
        <v>35.74</v>
      </c>
      <c r="F16" s="5" t="s">
        <v>418</v>
      </c>
      <c r="G16" s="5" t="s">
        <v>146</v>
      </c>
      <c r="H16" s="7" t="s">
        <v>413</v>
      </c>
    </row>
    <row r="17" spans="1:8" ht="18" x14ac:dyDescent="0.3">
      <c r="A17" s="5">
        <v>3</v>
      </c>
      <c r="B17" s="5" t="s">
        <v>35</v>
      </c>
      <c r="C17" s="5" t="s">
        <v>310</v>
      </c>
      <c r="D17" s="5" t="s">
        <v>264</v>
      </c>
      <c r="E17" s="15">
        <v>13.08</v>
      </c>
      <c r="F17" s="5" t="s">
        <v>418</v>
      </c>
      <c r="G17" s="5" t="s">
        <v>146</v>
      </c>
      <c r="H17" s="7" t="s">
        <v>413</v>
      </c>
    </row>
    <row r="18" spans="1:8" ht="18" x14ac:dyDescent="0.3">
      <c r="A18" s="5">
        <v>3</v>
      </c>
      <c r="B18" s="5" t="s">
        <v>40</v>
      </c>
      <c r="C18" s="5" t="s">
        <v>41</v>
      </c>
      <c r="D18" s="5" t="s">
        <v>264</v>
      </c>
      <c r="E18" s="15">
        <v>14.07</v>
      </c>
      <c r="F18" s="5" t="s">
        <v>418</v>
      </c>
      <c r="G18" s="5" t="s">
        <v>146</v>
      </c>
      <c r="H18" s="7" t="s">
        <v>413</v>
      </c>
    </row>
    <row r="19" spans="1:8" ht="18" x14ac:dyDescent="0.3">
      <c r="A19" s="5">
        <v>3</v>
      </c>
      <c r="B19" s="5" t="s">
        <v>58</v>
      </c>
      <c r="C19" s="5" t="s">
        <v>310</v>
      </c>
      <c r="D19" s="5" t="s">
        <v>264</v>
      </c>
      <c r="E19" s="15">
        <v>3.75</v>
      </c>
      <c r="F19" s="5" t="s">
        <v>418</v>
      </c>
      <c r="G19" s="5" t="s">
        <v>146</v>
      </c>
      <c r="H19" s="7" t="s">
        <v>413</v>
      </c>
    </row>
    <row r="20" spans="1:8" ht="18" x14ac:dyDescent="0.3">
      <c r="A20" s="5">
        <v>3</v>
      </c>
      <c r="B20" s="5" t="s">
        <v>60</v>
      </c>
      <c r="C20" s="5" t="s">
        <v>41</v>
      </c>
      <c r="D20" s="5" t="s">
        <v>288</v>
      </c>
      <c r="E20" s="15">
        <v>16.010000000000002</v>
      </c>
      <c r="F20" s="5" t="s">
        <v>418</v>
      </c>
      <c r="G20" s="5" t="s">
        <v>146</v>
      </c>
      <c r="H20" s="7" t="s">
        <v>413</v>
      </c>
    </row>
    <row r="21" spans="1:8" ht="18" x14ac:dyDescent="0.3">
      <c r="A21" s="5">
        <v>3</v>
      </c>
      <c r="B21" s="5" t="s">
        <v>66</v>
      </c>
      <c r="C21" s="5" t="s">
        <v>41</v>
      </c>
      <c r="D21" s="5" t="s">
        <v>264</v>
      </c>
      <c r="E21" s="15">
        <v>6.18</v>
      </c>
      <c r="F21" s="5" t="s">
        <v>418</v>
      </c>
      <c r="G21" s="5" t="s">
        <v>146</v>
      </c>
      <c r="H21" s="7" t="s">
        <v>413</v>
      </c>
    </row>
    <row r="22" spans="1:8" ht="18" x14ac:dyDescent="0.3">
      <c r="A22" s="5">
        <v>3</v>
      </c>
      <c r="B22" s="5" t="s">
        <v>67</v>
      </c>
      <c r="C22" s="5" t="s">
        <v>421</v>
      </c>
      <c r="D22" s="5" t="s">
        <v>288</v>
      </c>
      <c r="E22" s="15">
        <v>5.56</v>
      </c>
      <c r="F22" s="5" t="s">
        <v>418</v>
      </c>
      <c r="G22" s="5" t="s">
        <v>146</v>
      </c>
      <c r="H22" s="7" t="s">
        <v>413</v>
      </c>
    </row>
    <row r="23" spans="1:8" ht="18" x14ac:dyDescent="0.3">
      <c r="A23" s="5">
        <v>3</v>
      </c>
      <c r="B23" s="5" t="s">
        <v>71</v>
      </c>
      <c r="C23" s="5" t="s">
        <v>41</v>
      </c>
      <c r="D23" s="5" t="s">
        <v>264</v>
      </c>
      <c r="E23" s="15">
        <v>13.39</v>
      </c>
      <c r="F23" s="5" t="s">
        <v>418</v>
      </c>
      <c r="G23" s="5" t="s">
        <v>146</v>
      </c>
      <c r="H23" s="7" t="s">
        <v>413</v>
      </c>
    </row>
    <row r="24" spans="1:8" ht="18" x14ac:dyDescent="0.3">
      <c r="A24" s="5">
        <v>3</v>
      </c>
      <c r="B24" s="5" t="s">
        <v>77</v>
      </c>
      <c r="C24" s="5" t="s">
        <v>41</v>
      </c>
      <c r="D24" s="5" t="s">
        <v>265</v>
      </c>
      <c r="E24" s="15">
        <v>43.59</v>
      </c>
      <c r="F24" s="5" t="s">
        <v>418</v>
      </c>
      <c r="G24" s="5" t="s">
        <v>146</v>
      </c>
      <c r="H24" s="7" t="s">
        <v>413</v>
      </c>
    </row>
    <row r="25" spans="1:8" ht="18" x14ac:dyDescent="0.3">
      <c r="A25" s="5">
        <v>3</v>
      </c>
      <c r="B25" s="5" t="s">
        <v>78</v>
      </c>
      <c r="C25" s="5" t="s">
        <v>41</v>
      </c>
      <c r="D25" s="5" t="s">
        <v>265</v>
      </c>
      <c r="E25" s="15">
        <v>26.5</v>
      </c>
      <c r="F25" s="5" t="s">
        <v>418</v>
      </c>
      <c r="G25" s="5" t="s">
        <v>146</v>
      </c>
      <c r="H25" s="7" t="s">
        <v>413</v>
      </c>
    </row>
    <row r="26" spans="1:8" ht="18" x14ac:dyDescent="0.3">
      <c r="A26" s="5">
        <v>3</v>
      </c>
      <c r="B26" s="5" t="s">
        <v>79</v>
      </c>
      <c r="C26" s="5" t="s">
        <v>41</v>
      </c>
      <c r="D26" s="5" t="s">
        <v>264</v>
      </c>
      <c r="E26" s="15">
        <v>9.25</v>
      </c>
      <c r="F26" s="5" t="s">
        <v>418</v>
      </c>
      <c r="G26" s="5" t="s">
        <v>146</v>
      </c>
      <c r="H26" s="7" t="s">
        <v>413</v>
      </c>
    </row>
    <row r="27" spans="1:8" ht="18" x14ac:dyDescent="0.3">
      <c r="A27" s="5">
        <v>3</v>
      </c>
      <c r="B27" s="5" t="s">
        <v>90</v>
      </c>
      <c r="C27" s="5" t="s">
        <v>41</v>
      </c>
      <c r="D27" s="5" t="s">
        <v>264</v>
      </c>
      <c r="E27" s="15">
        <v>14.96</v>
      </c>
      <c r="F27" s="5" t="s">
        <v>418</v>
      </c>
      <c r="G27" s="5" t="s">
        <v>146</v>
      </c>
      <c r="H27" s="7" t="s">
        <v>413</v>
      </c>
    </row>
    <row r="28" spans="1:8" ht="18" x14ac:dyDescent="0.3">
      <c r="A28" s="5">
        <v>3</v>
      </c>
      <c r="B28" s="5" t="s">
        <v>322</v>
      </c>
      <c r="C28" s="5" t="s">
        <v>41</v>
      </c>
      <c r="D28" s="5" t="s">
        <v>264</v>
      </c>
      <c r="E28" s="15">
        <v>20.98</v>
      </c>
      <c r="F28" s="5" t="s">
        <v>418</v>
      </c>
      <c r="G28" s="5" t="s">
        <v>146</v>
      </c>
      <c r="H28" s="7" t="s">
        <v>413</v>
      </c>
    </row>
    <row r="29" spans="1:8" ht="18" x14ac:dyDescent="0.3">
      <c r="A29" s="5">
        <v>3</v>
      </c>
      <c r="B29" s="5" t="s">
        <v>114</v>
      </c>
      <c r="C29" s="5" t="s">
        <v>41</v>
      </c>
      <c r="D29" s="5" t="s">
        <v>264</v>
      </c>
      <c r="E29" s="15">
        <v>3</v>
      </c>
      <c r="F29" s="5" t="s">
        <v>418</v>
      </c>
      <c r="G29" s="5" t="s">
        <v>146</v>
      </c>
      <c r="H29" s="7" t="s">
        <v>413</v>
      </c>
    </row>
    <row r="30" spans="1:8" ht="18" x14ac:dyDescent="0.3">
      <c r="A30" s="5">
        <v>3</v>
      </c>
      <c r="B30" s="5" t="s">
        <v>127</v>
      </c>
      <c r="C30" s="5" t="s">
        <v>41</v>
      </c>
      <c r="D30" s="5" t="s">
        <v>264</v>
      </c>
      <c r="E30" s="15">
        <v>7.02</v>
      </c>
      <c r="F30" s="5" t="s">
        <v>418</v>
      </c>
      <c r="G30" s="5" t="s">
        <v>146</v>
      </c>
      <c r="H30" s="7" t="s">
        <v>413</v>
      </c>
    </row>
    <row r="31" spans="1:8" ht="18" x14ac:dyDescent="0.3">
      <c r="A31" s="5">
        <v>3</v>
      </c>
      <c r="B31" s="5" t="s">
        <v>138</v>
      </c>
      <c r="C31" s="5" t="s">
        <v>34</v>
      </c>
      <c r="D31" s="5" t="s">
        <v>264</v>
      </c>
      <c r="E31" s="15">
        <v>36.590000000000003</v>
      </c>
      <c r="F31" s="5" t="s">
        <v>418</v>
      </c>
      <c r="G31" s="5" t="s">
        <v>146</v>
      </c>
      <c r="H31" s="7" t="s">
        <v>413</v>
      </c>
    </row>
    <row r="32" spans="1:8" ht="18" x14ac:dyDescent="0.3">
      <c r="A32" s="5">
        <v>3</v>
      </c>
      <c r="B32" s="5" t="s">
        <v>139</v>
      </c>
      <c r="C32" s="5" t="s">
        <v>310</v>
      </c>
      <c r="D32" s="5" t="s">
        <v>264</v>
      </c>
      <c r="E32" s="15">
        <v>20.65</v>
      </c>
      <c r="F32" s="5" t="s">
        <v>418</v>
      </c>
      <c r="G32" s="5" t="s">
        <v>146</v>
      </c>
      <c r="H32" s="7" t="s">
        <v>413</v>
      </c>
    </row>
    <row r="33" spans="1:8" ht="18" x14ac:dyDescent="0.3">
      <c r="A33" s="5">
        <v>3</v>
      </c>
      <c r="B33" s="5" t="s">
        <v>143</v>
      </c>
      <c r="C33" s="5" t="s">
        <v>41</v>
      </c>
      <c r="D33" s="5" t="s">
        <v>264</v>
      </c>
      <c r="E33" s="15">
        <v>6.29</v>
      </c>
      <c r="F33" s="5" t="s">
        <v>418</v>
      </c>
      <c r="G33" s="5" t="s">
        <v>146</v>
      </c>
      <c r="H33" s="7" t="s">
        <v>413</v>
      </c>
    </row>
    <row r="34" spans="1:8" ht="18" x14ac:dyDescent="0.3">
      <c r="A34" s="18">
        <v>4</v>
      </c>
      <c r="B34" s="18" t="s">
        <v>405</v>
      </c>
      <c r="C34" s="18" t="s">
        <v>41</v>
      </c>
      <c r="D34" s="18" t="s">
        <v>264</v>
      </c>
      <c r="E34" s="19">
        <v>7.59</v>
      </c>
      <c r="F34" s="5" t="s">
        <v>418</v>
      </c>
      <c r="G34" s="18" t="s">
        <v>146</v>
      </c>
      <c r="H34" s="7" t="s">
        <v>413</v>
      </c>
    </row>
    <row r="35" spans="1:8" ht="18" x14ac:dyDescent="0.3">
      <c r="A35" s="18">
        <v>4</v>
      </c>
      <c r="B35" s="18" t="s">
        <v>400</v>
      </c>
      <c r="C35" s="18" t="s">
        <v>41</v>
      </c>
      <c r="D35" s="18" t="s">
        <v>264</v>
      </c>
      <c r="E35" s="19">
        <v>9.08</v>
      </c>
      <c r="F35" s="5" t="s">
        <v>418</v>
      </c>
      <c r="G35" s="18" t="s">
        <v>146</v>
      </c>
      <c r="H35" s="7" t="s">
        <v>413</v>
      </c>
    </row>
    <row r="36" spans="1:8" ht="18" x14ac:dyDescent="0.3">
      <c r="A36" s="5">
        <v>4</v>
      </c>
      <c r="B36" s="5" t="s">
        <v>147</v>
      </c>
      <c r="C36" s="5" t="s">
        <v>41</v>
      </c>
      <c r="D36" s="5" t="s">
        <v>264</v>
      </c>
      <c r="E36" s="15">
        <v>3.46</v>
      </c>
      <c r="F36" s="5" t="s">
        <v>418</v>
      </c>
      <c r="G36" s="5" t="s">
        <v>146</v>
      </c>
      <c r="H36" s="7" t="s">
        <v>413</v>
      </c>
    </row>
    <row r="37" spans="1:8" ht="18" x14ac:dyDescent="0.3">
      <c r="A37" s="5">
        <v>4</v>
      </c>
      <c r="B37" s="5" t="s">
        <v>152</v>
      </c>
      <c r="C37" s="5" t="s">
        <v>41</v>
      </c>
      <c r="D37" s="5" t="s">
        <v>264</v>
      </c>
      <c r="E37" s="15">
        <v>3.66</v>
      </c>
      <c r="F37" s="5" t="s">
        <v>418</v>
      </c>
      <c r="G37" s="5" t="s">
        <v>146</v>
      </c>
      <c r="H37" s="7" t="s">
        <v>413</v>
      </c>
    </row>
    <row r="38" spans="1:8" ht="18" x14ac:dyDescent="0.3">
      <c r="A38" s="5">
        <v>4</v>
      </c>
      <c r="B38" s="5" t="s">
        <v>154</v>
      </c>
      <c r="C38" s="5" t="s">
        <v>41</v>
      </c>
      <c r="D38" s="5" t="s">
        <v>264</v>
      </c>
      <c r="E38" s="15">
        <v>6.41</v>
      </c>
      <c r="F38" s="5" t="s">
        <v>418</v>
      </c>
      <c r="G38" s="5" t="s">
        <v>146</v>
      </c>
      <c r="H38" s="7" t="s">
        <v>413</v>
      </c>
    </row>
    <row r="39" spans="1:8" ht="18" x14ac:dyDescent="0.3">
      <c r="A39" s="5">
        <v>4</v>
      </c>
      <c r="B39" s="5" t="s">
        <v>157</v>
      </c>
      <c r="C39" s="5" t="s">
        <v>41</v>
      </c>
      <c r="D39" s="5" t="s">
        <v>264</v>
      </c>
      <c r="E39" s="15">
        <v>2.3199999999999998</v>
      </c>
      <c r="F39" s="5" t="s">
        <v>418</v>
      </c>
      <c r="G39" s="5" t="s">
        <v>146</v>
      </c>
      <c r="H39" s="7" t="s">
        <v>413</v>
      </c>
    </row>
    <row r="40" spans="1:8" ht="18" x14ac:dyDescent="0.3">
      <c r="A40" s="5">
        <v>4</v>
      </c>
      <c r="B40" s="5" t="s">
        <v>169</v>
      </c>
      <c r="C40" s="5" t="s">
        <v>41</v>
      </c>
      <c r="D40" s="5" t="s">
        <v>264</v>
      </c>
      <c r="E40" s="15">
        <v>3.05</v>
      </c>
      <c r="F40" s="5" t="s">
        <v>418</v>
      </c>
      <c r="G40" s="5" t="s">
        <v>146</v>
      </c>
      <c r="H40" s="7" t="s">
        <v>413</v>
      </c>
    </row>
    <row r="41" spans="1:8" ht="18" x14ac:dyDescent="0.3">
      <c r="A41" s="5">
        <v>4</v>
      </c>
      <c r="B41" s="5" t="s">
        <v>179</v>
      </c>
      <c r="C41" s="5" t="s">
        <v>34</v>
      </c>
      <c r="D41" s="5" t="s">
        <v>264</v>
      </c>
      <c r="E41" s="15">
        <v>13.06</v>
      </c>
      <c r="F41" s="5" t="s">
        <v>418</v>
      </c>
      <c r="G41" s="5" t="s">
        <v>146</v>
      </c>
      <c r="H41" s="7" t="s">
        <v>413</v>
      </c>
    </row>
    <row r="42" spans="1:8" ht="18" x14ac:dyDescent="0.3">
      <c r="A42" s="5">
        <v>4</v>
      </c>
      <c r="B42" s="5" t="s">
        <v>370</v>
      </c>
      <c r="C42" s="5" t="s">
        <v>41</v>
      </c>
      <c r="D42" s="5" t="s">
        <v>264</v>
      </c>
      <c r="E42" s="15">
        <v>3.44</v>
      </c>
      <c r="F42" s="5" t="s">
        <v>418</v>
      </c>
      <c r="G42" s="5" t="s">
        <v>146</v>
      </c>
      <c r="H42" s="7" t="s">
        <v>413</v>
      </c>
    </row>
    <row r="43" spans="1:8" ht="18" x14ac:dyDescent="0.3">
      <c r="A43" s="5">
        <v>4</v>
      </c>
      <c r="B43" s="5" t="s">
        <v>373</v>
      </c>
      <c r="C43" s="5" t="s">
        <v>34</v>
      </c>
      <c r="D43" s="5" t="s">
        <v>264</v>
      </c>
      <c r="E43" s="15">
        <v>56.48</v>
      </c>
      <c r="F43" s="5" t="s">
        <v>418</v>
      </c>
      <c r="G43" s="5" t="s">
        <v>146</v>
      </c>
      <c r="H43" s="7" t="s">
        <v>413</v>
      </c>
    </row>
    <row r="44" spans="1:8" ht="18" x14ac:dyDescent="0.3">
      <c r="A44" s="18">
        <v>4</v>
      </c>
      <c r="B44" s="18" t="s">
        <v>395</v>
      </c>
      <c r="C44" s="18" t="s">
        <v>41</v>
      </c>
      <c r="D44" s="18" t="s">
        <v>264</v>
      </c>
      <c r="E44" s="19">
        <v>5.78</v>
      </c>
      <c r="F44" s="5" t="s">
        <v>418</v>
      </c>
      <c r="G44" s="18" t="s">
        <v>146</v>
      </c>
      <c r="H44" s="7" t="s">
        <v>413</v>
      </c>
    </row>
    <row r="45" spans="1:8" ht="18" x14ac:dyDescent="0.3">
      <c r="A45" s="5">
        <v>4</v>
      </c>
      <c r="B45" s="5" t="s">
        <v>200</v>
      </c>
      <c r="C45" s="5" t="s">
        <v>34</v>
      </c>
      <c r="D45" s="5" t="s">
        <v>264</v>
      </c>
      <c r="E45" s="15">
        <v>2.93</v>
      </c>
      <c r="F45" s="5" t="s">
        <v>418</v>
      </c>
      <c r="G45" s="5" t="s">
        <v>146</v>
      </c>
      <c r="H45" s="7" t="s">
        <v>413</v>
      </c>
    </row>
    <row r="46" spans="1:8" ht="18" x14ac:dyDescent="0.3">
      <c r="A46" s="5">
        <v>5</v>
      </c>
      <c r="B46" s="5" t="s">
        <v>268</v>
      </c>
      <c r="C46" s="5" t="s">
        <v>34</v>
      </c>
      <c r="D46" s="5" t="s">
        <v>264</v>
      </c>
      <c r="E46" s="20">
        <v>7.22</v>
      </c>
      <c r="F46" s="5" t="s">
        <v>418</v>
      </c>
      <c r="G46" s="5" t="s">
        <v>146</v>
      </c>
      <c r="H46" s="7" t="s">
        <v>413</v>
      </c>
    </row>
    <row r="48" spans="1:8" x14ac:dyDescent="0.3">
      <c r="E48" s="29">
        <f>SUM(E3:E46)</f>
        <v>979.34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B4BE-AABF-48DB-A0F3-940F2F1B71D9}">
  <dimension ref="A1:H9"/>
  <sheetViews>
    <sheetView workbookViewId="0">
      <selection activeCell="H16" sqref="H16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228</v>
      </c>
      <c r="C3" s="5" t="s">
        <v>41</v>
      </c>
      <c r="D3" s="5" t="s">
        <v>263</v>
      </c>
      <c r="E3" s="15">
        <v>8.6</v>
      </c>
      <c r="F3" s="5" t="s">
        <v>418</v>
      </c>
      <c r="G3" s="5" t="s">
        <v>147</v>
      </c>
      <c r="H3" s="7" t="s">
        <v>416</v>
      </c>
    </row>
    <row r="4" spans="1:8" ht="18" x14ac:dyDescent="0.3">
      <c r="A4" s="5">
        <v>2</v>
      </c>
      <c r="B4" s="5" t="s">
        <v>242</v>
      </c>
      <c r="C4" s="5" t="s">
        <v>41</v>
      </c>
      <c r="D4" s="5" t="s">
        <v>263</v>
      </c>
      <c r="E4" s="15">
        <v>12.27</v>
      </c>
      <c r="F4" s="5" t="s">
        <v>418</v>
      </c>
      <c r="G4" s="5" t="s">
        <v>147</v>
      </c>
      <c r="H4" s="7" t="s">
        <v>416</v>
      </c>
    </row>
    <row r="5" spans="1:8" ht="18" x14ac:dyDescent="0.3">
      <c r="A5" s="5">
        <v>3</v>
      </c>
      <c r="B5" s="18" t="s">
        <v>140</v>
      </c>
      <c r="C5" s="18" t="s">
        <v>41</v>
      </c>
      <c r="D5" s="18" t="s">
        <v>263</v>
      </c>
      <c r="E5" s="15">
        <v>7.17</v>
      </c>
      <c r="F5" s="5" t="s">
        <v>418</v>
      </c>
      <c r="G5" s="5" t="s">
        <v>147</v>
      </c>
      <c r="H5" s="7" t="s">
        <v>416</v>
      </c>
    </row>
    <row r="6" spans="1:8" ht="18" x14ac:dyDescent="0.3">
      <c r="A6" s="18">
        <v>4</v>
      </c>
      <c r="B6" s="18" t="s">
        <v>393</v>
      </c>
      <c r="C6" s="18" t="s">
        <v>41</v>
      </c>
      <c r="D6" s="18" t="s">
        <v>263</v>
      </c>
      <c r="E6" s="19">
        <v>10.61</v>
      </c>
      <c r="F6" s="5" t="s">
        <v>418</v>
      </c>
      <c r="G6" s="5" t="s">
        <v>147</v>
      </c>
      <c r="H6" s="7" t="s">
        <v>416</v>
      </c>
    </row>
    <row r="7" spans="1:8" ht="18" x14ac:dyDescent="0.3">
      <c r="A7" s="5">
        <v>4</v>
      </c>
      <c r="B7" s="5" t="s">
        <v>272</v>
      </c>
      <c r="C7" s="5" t="s">
        <v>41</v>
      </c>
      <c r="D7" s="5" t="s">
        <v>263</v>
      </c>
      <c r="E7" s="15">
        <v>3.87</v>
      </c>
      <c r="F7" s="5" t="s">
        <v>418</v>
      </c>
      <c r="G7" s="5" t="s">
        <v>147</v>
      </c>
      <c r="H7" s="7" t="s">
        <v>416</v>
      </c>
    </row>
    <row r="9" spans="1:8" x14ac:dyDescent="0.3">
      <c r="E9" s="29">
        <f>SUM(E3:E7)</f>
        <v>42.519999999999996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ABFF-83D1-42F0-BFCB-9EF5E47E71F0}">
  <dimension ref="A1:H3"/>
  <sheetViews>
    <sheetView workbookViewId="0">
      <selection activeCell="F11" sqref="F11"/>
    </sheetView>
  </sheetViews>
  <sheetFormatPr baseColWidth="10" defaultRowHeight="14.4" x14ac:dyDescent="0.3"/>
  <cols>
    <col min="3" max="3" width="14.77734375" bestFit="1" customWidth="1"/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223</v>
      </c>
      <c r="C3" s="5" t="s">
        <v>420</v>
      </c>
      <c r="D3" s="5" t="s">
        <v>264</v>
      </c>
      <c r="E3" s="15">
        <v>18.239999999999998</v>
      </c>
      <c r="F3" s="5" t="s">
        <v>309</v>
      </c>
      <c r="G3" s="5" t="s">
        <v>148</v>
      </c>
      <c r="H3" s="7" t="s">
        <v>413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4DB7-D0A2-4CA9-8732-7227166B9906}">
  <dimension ref="A1:H3"/>
  <sheetViews>
    <sheetView workbookViewId="0">
      <selection activeCell="G7" sqref="G7"/>
    </sheetView>
  </sheetViews>
  <sheetFormatPr baseColWidth="10" defaultRowHeight="14.4" x14ac:dyDescent="0.3"/>
  <cols>
    <col min="3" max="3" width="19.109375" bestFit="1" customWidth="1"/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212</v>
      </c>
      <c r="C3" s="5" t="s">
        <v>213</v>
      </c>
      <c r="D3" s="5" t="s">
        <v>264</v>
      </c>
      <c r="E3" s="17">
        <v>99.51</v>
      </c>
      <c r="F3" s="5" t="s">
        <v>302</v>
      </c>
      <c r="G3" s="5" t="s">
        <v>268</v>
      </c>
      <c r="H3" s="7" t="s">
        <v>412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EF37-B860-42C9-97A2-6ECD77351AC9}">
  <dimension ref="A1:H15"/>
  <sheetViews>
    <sheetView workbookViewId="0">
      <selection activeCell="H13" sqref="H13"/>
    </sheetView>
  </sheetViews>
  <sheetFormatPr baseColWidth="10" defaultRowHeight="14.4" x14ac:dyDescent="0.3"/>
  <cols>
    <col min="3" max="3" width="14" bestFit="1" customWidth="1"/>
    <col min="6" max="6" width="13.55468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225</v>
      </c>
      <c r="C3" s="5" t="s">
        <v>299</v>
      </c>
      <c r="D3" s="5" t="s">
        <v>263</v>
      </c>
      <c r="E3" s="17">
        <v>40.39</v>
      </c>
      <c r="F3" s="5" t="s">
        <v>433</v>
      </c>
      <c r="G3" s="5" t="s">
        <v>192</v>
      </c>
      <c r="H3" s="7" t="s">
        <v>412</v>
      </c>
    </row>
    <row r="4" spans="1:8" ht="18" x14ac:dyDescent="0.3">
      <c r="A4" s="5">
        <v>2</v>
      </c>
      <c r="B4" s="5" t="s">
        <v>226</v>
      </c>
      <c r="C4" s="5" t="s">
        <v>299</v>
      </c>
      <c r="D4" s="5" t="s">
        <v>263</v>
      </c>
      <c r="E4" s="17">
        <v>46.43</v>
      </c>
      <c r="F4" s="5" t="s">
        <v>433</v>
      </c>
      <c r="G4" s="5" t="s">
        <v>192</v>
      </c>
      <c r="H4" s="7" t="s">
        <v>412</v>
      </c>
    </row>
    <row r="5" spans="1:8" ht="18" x14ac:dyDescent="0.3">
      <c r="A5" s="5">
        <v>2</v>
      </c>
      <c r="B5" s="5" t="s">
        <v>229</v>
      </c>
      <c r="C5" s="5" t="s">
        <v>299</v>
      </c>
      <c r="D5" s="5" t="s">
        <v>263</v>
      </c>
      <c r="E5" s="17">
        <v>69.31</v>
      </c>
      <c r="F5" s="5" t="s">
        <v>433</v>
      </c>
      <c r="G5" s="5" t="s">
        <v>192</v>
      </c>
      <c r="H5" s="7" t="s">
        <v>412</v>
      </c>
    </row>
    <row r="6" spans="1:8" ht="18" x14ac:dyDescent="0.3">
      <c r="A6" s="5">
        <v>2</v>
      </c>
      <c r="B6" s="5" t="s">
        <v>230</v>
      </c>
      <c r="C6" s="5" t="s">
        <v>299</v>
      </c>
      <c r="D6" s="5" t="s">
        <v>263</v>
      </c>
      <c r="E6" s="17">
        <v>69.739999999999995</v>
      </c>
      <c r="F6" s="5" t="s">
        <v>433</v>
      </c>
      <c r="G6" s="5" t="s">
        <v>192</v>
      </c>
      <c r="H6" s="7" t="s">
        <v>412</v>
      </c>
    </row>
    <row r="7" spans="1:8" ht="18" x14ac:dyDescent="0.3">
      <c r="A7" s="5">
        <v>2</v>
      </c>
      <c r="B7" s="5" t="s">
        <v>231</v>
      </c>
      <c r="C7" s="5" t="s">
        <v>299</v>
      </c>
      <c r="D7" s="5" t="s">
        <v>263</v>
      </c>
      <c r="E7" s="17">
        <v>69.739999999999995</v>
      </c>
      <c r="F7" s="5" t="s">
        <v>433</v>
      </c>
      <c r="G7" s="5" t="s">
        <v>192</v>
      </c>
      <c r="H7" s="7" t="s">
        <v>412</v>
      </c>
    </row>
    <row r="8" spans="1:8" ht="18" x14ac:dyDescent="0.3">
      <c r="A8" s="5">
        <v>2</v>
      </c>
      <c r="B8" s="5" t="s">
        <v>232</v>
      </c>
      <c r="C8" s="5" t="s">
        <v>299</v>
      </c>
      <c r="D8" s="5" t="s">
        <v>263</v>
      </c>
      <c r="E8" s="17">
        <v>23.23</v>
      </c>
      <c r="F8" s="5" t="s">
        <v>433</v>
      </c>
      <c r="G8" s="5" t="s">
        <v>192</v>
      </c>
      <c r="H8" s="7" t="s">
        <v>412</v>
      </c>
    </row>
    <row r="9" spans="1:8" ht="18" x14ac:dyDescent="0.3">
      <c r="A9" s="5">
        <v>2</v>
      </c>
      <c r="B9" s="5" t="s">
        <v>233</v>
      </c>
      <c r="C9" s="5" t="s">
        <v>299</v>
      </c>
      <c r="D9" s="5" t="s">
        <v>263</v>
      </c>
      <c r="E9" s="17">
        <v>36.979999999999997</v>
      </c>
      <c r="F9" s="5" t="s">
        <v>433</v>
      </c>
      <c r="G9" s="5" t="s">
        <v>192</v>
      </c>
      <c r="H9" s="7" t="s">
        <v>412</v>
      </c>
    </row>
    <row r="10" spans="1:8" ht="18" x14ac:dyDescent="0.3">
      <c r="A10" s="5">
        <v>3</v>
      </c>
      <c r="B10" s="5" t="s">
        <v>48</v>
      </c>
      <c r="C10" s="5" t="s">
        <v>299</v>
      </c>
      <c r="D10" s="5" t="s">
        <v>263</v>
      </c>
      <c r="E10" s="17">
        <v>31.35</v>
      </c>
      <c r="F10" s="5" t="s">
        <v>433</v>
      </c>
      <c r="G10" s="5" t="s">
        <v>192</v>
      </c>
      <c r="H10" s="7" t="s">
        <v>412</v>
      </c>
    </row>
    <row r="11" spans="1:8" ht="18" x14ac:dyDescent="0.3">
      <c r="A11" s="5">
        <v>3</v>
      </c>
      <c r="B11" s="5" t="s">
        <v>63</v>
      </c>
      <c r="C11" s="5" t="s">
        <v>299</v>
      </c>
      <c r="D11" s="5" t="s">
        <v>263</v>
      </c>
      <c r="E11" s="17">
        <v>31.35</v>
      </c>
      <c r="F11" s="5" t="s">
        <v>433</v>
      </c>
      <c r="G11" s="5" t="s">
        <v>192</v>
      </c>
      <c r="H11" s="7" t="s">
        <v>412</v>
      </c>
    </row>
    <row r="12" spans="1:8" ht="18" x14ac:dyDescent="0.3">
      <c r="A12" s="18">
        <v>4</v>
      </c>
      <c r="B12" s="18" t="s">
        <v>404</v>
      </c>
      <c r="C12" s="18" t="s">
        <v>299</v>
      </c>
      <c r="D12" s="18" t="s">
        <v>263</v>
      </c>
      <c r="E12" s="22">
        <v>32.54</v>
      </c>
      <c r="F12" s="5" t="s">
        <v>433</v>
      </c>
      <c r="G12" s="18" t="s">
        <v>192</v>
      </c>
      <c r="H12" s="7" t="s">
        <v>412</v>
      </c>
    </row>
    <row r="13" spans="1:8" ht="18" x14ac:dyDescent="0.3">
      <c r="A13" s="18">
        <v>4</v>
      </c>
      <c r="B13" s="18" t="s">
        <v>397</v>
      </c>
      <c r="C13" s="18" t="s">
        <v>299</v>
      </c>
      <c r="D13" s="18" t="s">
        <v>263</v>
      </c>
      <c r="E13" s="19">
        <v>95.1</v>
      </c>
      <c r="F13" s="5" t="s">
        <v>433</v>
      </c>
      <c r="G13" s="18" t="s">
        <v>192</v>
      </c>
      <c r="H13" s="7" t="s">
        <v>412</v>
      </c>
    </row>
    <row r="15" spans="1:8" x14ac:dyDescent="0.3">
      <c r="D15" s="29">
        <f>SUM(E3:E13)</f>
        <v>546.16000000000008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CF23-F6D3-4725-90DE-0CE4BAEFA5F7}">
  <dimension ref="A1:H11"/>
  <sheetViews>
    <sheetView workbookViewId="0">
      <selection activeCell="E13" sqref="E13"/>
    </sheetView>
  </sheetViews>
  <sheetFormatPr baseColWidth="10" defaultRowHeight="14.4" x14ac:dyDescent="0.3"/>
  <cols>
    <col min="3" max="3" width="12.6640625" bestFit="1" customWidth="1"/>
    <col min="4" max="4" width="13.44140625" bestFit="1" customWidth="1"/>
    <col min="5" max="5" width="12.77734375" bestFit="1" customWidth="1"/>
    <col min="6" max="6" width="13.55468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235</v>
      </c>
      <c r="C3" s="5" t="s">
        <v>387</v>
      </c>
      <c r="D3" s="5" t="s">
        <v>263</v>
      </c>
      <c r="E3" s="15">
        <v>37.21</v>
      </c>
      <c r="F3" s="5" t="s">
        <v>433</v>
      </c>
      <c r="G3" s="5" t="s">
        <v>194</v>
      </c>
      <c r="H3" s="7" t="s">
        <v>412</v>
      </c>
    </row>
    <row r="4" spans="1:8" ht="18" x14ac:dyDescent="0.3">
      <c r="A4" s="5">
        <v>2</v>
      </c>
      <c r="B4" s="5" t="s">
        <v>236</v>
      </c>
      <c r="C4" s="5" t="s">
        <v>387</v>
      </c>
      <c r="D4" s="5" t="s">
        <v>263</v>
      </c>
      <c r="E4" s="15">
        <v>29.87</v>
      </c>
      <c r="F4" s="5" t="s">
        <v>433</v>
      </c>
      <c r="G4" s="5" t="s">
        <v>194</v>
      </c>
      <c r="H4" s="7" t="s">
        <v>412</v>
      </c>
    </row>
    <row r="5" spans="1:8" ht="18" x14ac:dyDescent="0.3">
      <c r="A5" s="5">
        <v>2</v>
      </c>
      <c r="B5" s="5" t="s">
        <v>238</v>
      </c>
      <c r="C5" s="5" t="s">
        <v>387</v>
      </c>
      <c r="D5" s="5" t="s">
        <v>263</v>
      </c>
      <c r="E5" s="15">
        <v>29.53</v>
      </c>
      <c r="F5" s="5" t="s">
        <v>433</v>
      </c>
      <c r="G5" s="5" t="s">
        <v>194</v>
      </c>
      <c r="H5" s="7" t="s">
        <v>412</v>
      </c>
    </row>
    <row r="6" spans="1:8" ht="18" x14ac:dyDescent="0.3">
      <c r="A6" s="16">
        <v>2</v>
      </c>
      <c r="B6" s="16" t="s">
        <v>423</v>
      </c>
      <c r="C6" s="5" t="s">
        <v>387</v>
      </c>
      <c r="D6" s="5" t="s">
        <v>263</v>
      </c>
      <c r="E6" s="17">
        <v>18.100000000000001</v>
      </c>
      <c r="F6" s="5" t="s">
        <v>433</v>
      </c>
      <c r="G6" s="5" t="s">
        <v>194</v>
      </c>
      <c r="H6" s="7" t="s">
        <v>412</v>
      </c>
    </row>
    <row r="7" spans="1:8" ht="18" x14ac:dyDescent="0.3">
      <c r="A7" s="5">
        <v>3</v>
      </c>
      <c r="B7" s="5" t="s">
        <v>73</v>
      </c>
      <c r="C7" s="5" t="s">
        <v>387</v>
      </c>
      <c r="D7" s="5" t="s">
        <v>263</v>
      </c>
      <c r="E7" s="17">
        <v>47.92</v>
      </c>
      <c r="F7" s="5" t="s">
        <v>433</v>
      </c>
      <c r="G7" s="5" t="s">
        <v>194</v>
      </c>
      <c r="H7" s="7" t="s">
        <v>412</v>
      </c>
    </row>
    <row r="8" spans="1:8" ht="18" x14ac:dyDescent="0.3">
      <c r="A8" s="5">
        <v>3</v>
      </c>
      <c r="B8" s="5" t="s">
        <v>76</v>
      </c>
      <c r="C8" s="5" t="s">
        <v>387</v>
      </c>
      <c r="D8" s="5" t="s">
        <v>263</v>
      </c>
      <c r="E8" s="17">
        <v>47.92</v>
      </c>
      <c r="F8" s="5" t="s">
        <v>433</v>
      </c>
      <c r="G8" s="5" t="s">
        <v>194</v>
      </c>
      <c r="H8" s="7" t="s">
        <v>412</v>
      </c>
    </row>
    <row r="9" spans="1:8" ht="18" x14ac:dyDescent="0.3">
      <c r="A9" s="18">
        <v>4</v>
      </c>
      <c r="B9" s="18" t="s">
        <v>386</v>
      </c>
      <c r="C9" s="18" t="s">
        <v>387</v>
      </c>
      <c r="D9" s="18" t="s">
        <v>263</v>
      </c>
      <c r="E9" s="22">
        <v>18.28</v>
      </c>
      <c r="F9" s="5" t="s">
        <v>433</v>
      </c>
      <c r="G9" s="18" t="s">
        <v>194</v>
      </c>
      <c r="H9" s="7" t="s">
        <v>412</v>
      </c>
    </row>
    <row r="11" spans="1:8" x14ac:dyDescent="0.3">
      <c r="E11" s="29">
        <f>SUM(E3:E9)</f>
        <v>228.83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4388-612D-4339-B5F5-00D49780CCA5}">
  <dimension ref="A1:H6"/>
  <sheetViews>
    <sheetView workbookViewId="0">
      <selection activeCell="E6" sqref="E6"/>
    </sheetView>
  </sheetViews>
  <sheetFormatPr baseColWidth="10" defaultRowHeight="14.4" x14ac:dyDescent="0.3"/>
  <cols>
    <col min="4" max="4" width="21.3320312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3</v>
      </c>
      <c r="B3" s="5" t="s">
        <v>136</v>
      </c>
      <c r="C3" s="5" t="s">
        <v>374</v>
      </c>
      <c r="D3" s="5" t="s">
        <v>410</v>
      </c>
      <c r="E3" s="15">
        <v>49.2</v>
      </c>
      <c r="F3" s="5" t="s">
        <v>309</v>
      </c>
      <c r="G3" s="5" t="s">
        <v>425</v>
      </c>
      <c r="H3" s="7" t="s">
        <v>413</v>
      </c>
    </row>
    <row r="4" spans="1:8" ht="18" x14ac:dyDescent="0.3">
      <c r="A4" s="5">
        <v>3</v>
      </c>
      <c r="B4" s="5" t="s">
        <v>137</v>
      </c>
      <c r="C4" s="5" t="s">
        <v>374</v>
      </c>
      <c r="D4" s="5" t="s">
        <v>410</v>
      </c>
      <c r="E4" s="15">
        <v>46.72</v>
      </c>
      <c r="F4" s="5" t="s">
        <v>309</v>
      </c>
      <c r="G4" s="5" t="s">
        <v>425</v>
      </c>
      <c r="H4" s="7" t="s">
        <v>413</v>
      </c>
    </row>
    <row r="6" spans="1:8" x14ac:dyDescent="0.3">
      <c r="E6" s="29">
        <f>SUM(E3:E4)</f>
        <v>95.92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961E9-CB16-4E1F-85CC-D59B644EAFA8}">
  <dimension ref="A1:H20"/>
  <sheetViews>
    <sheetView topLeftCell="A2" workbookViewId="0">
      <selection activeCell="C12" sqref="C12"/>
    </sheetView>
  </sheetViews>
  <sheetFormatPr baseColWidth="10" defaultRowHeight="14.4" x14ac:dyDescent="0.3"/>
  <cols>
    <col min="3" max="3" width="23.44140625" bestFit="1" customWidth="1"/>
    <col min="4" max="4" width="13.44140625" bestFit="1" customWidth="1"/>
    <col min="5" max="5" width="12.77734375" bestFit="1" customWidth="1"/>
    <col min="8" max="8" width="26.664062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221</v>
      </c>
      <c r="C3" s="5" t="s">
        <v>222</v>
      </c>
      <c r="D3" s="5" t="s">
        <v>264</v>
      </c>
      <c r="E3" s="15">
        <v>43.63</v>
      </c>
      <c r="F3" s="5" t="s">
        <v>302</v>
      </c>
      <c r="G3" s="5" t="s">
        <v>143</v>
      </c>
      <c r="H3" s="7" t="s">
        <v>424</v>
      </c>
    </row>
    <row r="4" spans="1:8" ht="18" x14ac:dyDescent="0.3">
      <c r="A4" s="5">
        <v>2</v>
      </c>
      <c r="B4" s="5" t="s">
        <v>243</v>
      </c>
      <c r="C4" s="5" t="s">
        <v>26</v>
      </c>
      <c r="D4" s="5" t="s">
        <v>264</v>
      </c>
      <c r="E4" s="15">
        <v>9.57</v>
      </c>
      <c r="F4" s="5" t="s">
        <v>302</v>
      </c>
      <c r="G4" s="5" t="s">
        <v>143</v>
      </c>
      <c r="H4" s="7" t="s">
        <v>415</v>
      </c>
    </row>
    <row r="5" spans="1:8" ht="18" x14ac:dyDescent="0.3">
      <c r="A5" s="16">
        <v>2</v>
      </c>
      <c r="B5" s="16" t="s">
        <v>330</v>
      </c>
      <c r="C5" s="5" t="s">
        <v>26</v>
      </c>
      <c r="D5" s="5" t="s">
        <v>264</v>
      </c>
      <c r="E5" s="15">
        <v>15.48</v>
      </c>
      <c r="F5" s="5" t="s">
        <v>302</v>
      </c>
      <c r="G5" s="5" t="s">
        <v>143</v>
      </c>
      <c r="H5" s="7" t="s">
        <v>415</v>
      </c>
    </row>
    <row r="6" spans="1:8" ht="18" x14ac:dyDescent="0.3">
      <c r="A6" s="5">
        <v>3</v>
      </c>
      <c r="B6" s="5" t="s">
        <v>24</v>
      </c>
      <c r="C6" s="5" t="s">
        <v>26</v>
      </c>
      <c r="D6" s="5" t="s">
        <v>264</v>
      </c>
      <c r="E6" s="15">
        <v>7.39</v>
      </c>
      <c r="F6" s="5" t="s">
        <v>302</v>
      </c>
      <c r="G6" s="5" t="s">
        <v>143</v>
      </c>
      <c r="H6" s="7" t="s">
        <v>415</v>
      </c>
    </row>
    <row r="7" spans="1:8" ht="18" x14ac:dyDescent="0.3">
      <c r="A7" s="5">
        <v>3</v>
      </c>
      <c r="B7" s="5" t="s">
        <v>51</v>
      </c>
      <c r="C7" s="5" t="s">
        <v>26</v>
      </c>
      <c r="D7" s="5" t="s">
        <v>264</v>
      </c>
      <c r="E7" s="15">
        <v>7</v>
      </c>
      <c r="F7" s="5" t="s">
        <v>302</v>
      </c>
      <c r="G7" s="5" t="s">
        <v>143</v>
      </c>
      <c r="H7" s="7" t="s">
        <v>415</v>
      </c>
    </row>
    <row r="8" spans="1:8" ht="18" x14ac:dyDescent="0.3">
      <c r="A8" s="5">
        <v>3</v>
      </c>
      <c r="B8" s="5" t="s">
        <v>61</v>
      </c>
      <c r="C8" s="5" t="s">
        <v>286</v>
      </c>
      <c r="D8" s="5" t="s">
        <v>264</v>
      </c>
      <c r="E8" s="15">
        <v>8.5</v>
      </c>
      <c r="F8" s="5" t="s">
        <v>302</v>
      </c>
      <c r="G8" s="5" t="s">
        <v>143</v>
      </c>
      <c r="H8" s="7" t="s">
        <v>415</v>
      </c>
    </row>
    <row r="9" spans="1:8" ht="18" x14ac:dyDescent="0.3">
      <c r="A9" s="5">
        <v>3</v>
      </c>
      <c r="B9" s="5" t="s">
        <v>80</v>
      </c>
      <c r="C9" s="5" t="s">
        <v>26</v>
      </c>
      <c r="D9" s="5" t="s">
        <v>264</v>
      </c>
      <c r="E9" s="15">
        <v>8.15</v>
      </c>
      <c r="F9" s="5" t="s">
        <v>302</v>
      </c>
      <c r="G9" s="5" t="s">
        <v>143</v>
      </c>
      <c r="H9" s="7" t="s">
        <v>415</v>
      </c>
    </row>
    <row r="10" spans="1:8" ht="18" x14ac:dyDescent="0.3">
      <c r="A10" s="5">
        <v>3</v>
      </c>
      <c r="B10" s="5" t="s">
        <v>115</v>
      </c>
      <c r="C10" s="5" t="s">
        <v>26</v>
      </c>
      <c r="D10" s="5" t="s">
        <v>264</v>
      </c>
      <c r="E10" s="15">
        <v>7.02</v>
      </c>
      <c r="F10" s="5" t="s">
        <v>302</v>
      </c>
      <c r="G10" s="5" t="s">
        <v>143</v>
      </c>
      <c r="H10" s="7" t="s">
        <v>415</v>
      </c>
    </row>
    <row r="11" spans="1:8" ht="18" x14ac:dyDescent="0.3">
      <c r="A11" s="5">
        <v>3</v>
      </c>
      <c r="B11" s="5" t="s">
        <v>125</v>
      </c>
      <c r="C11" s="5" t="s">
        <v>26</v>
      </c>
      <c r="D11" s="5" t="s">
        <v>264</v>
      </c>
      <c r="E11" s="15">
        <v>8.9700000000000006</v>
      </c>
      <c r="F11" s="5" t="s">
        <v>302</v>
      </c>
      <c r="G11" s="5" t="s">
        <v>143</v>
      </c>
      <c r="H11" s="7" t="s">
        <v>415</v>
      </c>
    </row>
    <row r="12" spans="1:8" ht="18" x14ac:dyDescent="0.3">
      <c r="A12" s="5">
        <v>4</v>
      </c>
      <c r="B12" s="5" t="s">
        <v>161</v>
      </c>
      <c r="C12" s="5" t="s">
        <v>26</v>
      </c>
      <c r="D12" s="5" t="s">
        <v>264</v>
      </c>
      <c r="E12" s="15">
        <v>6.48</v>
      </c>
      <c r="F12" s="5" t="s">
        <v>302</v>
      </c>
      <c r="G12" s="5" t="s">
        <v>143</v>
      </c>
      <c r="H12" s="7" t="s">
        <v>415</v>
      </c>
    </row>
    <row r="13" spans="1:8" ht="18" x14ac:dyDescent="0.3">
      <c r="A13" s="5">
        <v>4</v>
      </c>
      <c r="B13" s="5" t="s">
        <v>377</v>
      </c>
      <c r="C13" s="5" t="s">
        <v>286</v>
      </c>
      <c r="D13" s="5" t="s">
        <v>264</v>
      </c>
      <c r="E13" s="15">
        <v>4.5199999999999996</v>
      </c>
      <c r="F13" s="5" t="s">
        <v>302</v>
      </c>
      <c r="G13" s="5" t="s">
        <v>143</v>
      </c>
      <c r="H13" s="7" t="s">
        <v>415</v>
      </c>
    </row>
    <row r="14" spans="1:8" ht="18" x14ac:dyDescent="0.3">
      <c r="A14" s="5">
        <v>4</v>
      </c>
      <c r="B14" s="5" t="s">
        <v>170</v>
      </c>
      <c r="C14" s="5" t="s">
        <v>26</v>
      </c>
      <c r="D14" s="5" t="s">
        <v>264</v>
      </c>
      <c r="E14" s="15">
        <v>3.4</v>
      </c>
      <c r="F14" s="5" t="s">
        <v>302</v>
      </c>
      <c r="G14" s="5" t="s">
        <v>143</v>
      </c>
      <c r="H14" s="7" t="s">
        <v>415</v>
      </c>
    </row>
    <row r="15" spans="1:8" ht="18" x14ac:dyDescent="0.3">
      <c r="A15" s="18">
        <v>4</v>
      </c>
      <c r="B15" s="18" t="s">
        <v>409</v>
      </c>
      <c r="C15" s="18" t="s">
        <v>391</v>
      </c>
      <c r="D15" s="18" t="s">
        <v>264</v>
      </c>
      <c r="E15" s="19">
        <v>9.2200000000000006</v>
      </c>
      <c r="F15" s="5" t="s">
        <v>302</v>
      </c>
      <c r="G15" s="18" t="s">
        <v>143</v>
      </c>
      <c r="H15" s="7" t="s">
        <v>415</v>
      </c>
    </row>
    <row r="16" spans="1:8" ht="18" x14ac:dyDescent="0.3">
      <c r="A16" s="18">
        <v>4</v>
      </c>
      <c r="B16" s="18" t="s">
        <v>390</v>
      </c>
      <c r="C16" s="18" t="s">
        <v>391</v>
      </c>
      <c r="D16" s="18" t="s">
        <v>264</v>
      </c>
      <c r="E16" s="19">
        <v>12.94</v>
      </c>
      <c r="F16" s="5" t="s">
        <v>302</v>
      </c>
      <c r="G16" s="18" t="s">
        <v>143</v>
      </c>
      <c r="H16" s="7" t="s">
        <v>415</v>
      </c>
    </row>
    <row r="17" spans="1:8" ht="18" x14ac:dyDescent="0.3">
      <c r="A17" s="5">
        <v>4</v>
      </c>
      <c r="B17" s="5" t="s">
        <v>199</v>
      </c>
      <c r="C17" s="5" t="s">
        <v>26</v>
      </c>
      <c r="D17" s="5" t="s">
        <v>264</v>
      </c>
      <c r="E17" s="15">
        <v>4.72</v>
      </c>
      <c r="F17" s="5" t="s">
        <v>302</v>
      </c>
      <c r="G17" s="5" t="s">
        <v>143</v>
      </c>
      <c r="H17" s="7" t="s">
        <v>415</v>
      </c>
    </row>
    <row r="18" spans="1:8" ht="18" x14ac:dyDescent="0.3">
      <c r="A18" s="2">
        <v>5</v>
      </c>
      <c r="B18" s="3" t="s">
        <v>358</v>
      </c>
      <c r="C18" s="3" t="s">
        <v>26</v>
      </c>
      <c r="D18" s="3" t="s">
        <v>264</v>
      </c>
      <c r="E18" s="4">
        <v>18.14</v>
      </c>
      <c r="F18" s="5" t="s">
        <v>302</v>
      </c>
      <c r="G18" s="3" t="s">
        <v>143</v>
      </c>
      <c r="H18" s="7" t="s">
        <v>415</v>
      </c>
    </row>
    <row r="20" spans="1:8" x14ac:dyDescent="0.3">
      <c r="E20" s="29">
        <f>SUM(E3:E18)</f>
        <v>175.13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19BE-0F93-4E00-9561-BCE5E22B0199}">
  <dimension ref="A1:H3"/>
  <sheetViews>
    <sheetView workbookViewId="0">
      <selection activeCell="G18" sqref="G18"/>
    </sheetView>
  </sheetViews>
  <sheetFormatPr baseColWidth="10" defaultRowHeight="14.4" x14ac:dyDescent="0.3"/>
  <cols>
    <col min="3" max="3" width="19" bestFit="1" customWidth="1"/>
    <col min="4" max="4" width="14.77734375" bestFit="1" customWidth="1"/>
    <col min="5" max="5" width="12.77734375" bestFit="1" customWidth="1"/>
    <col min="8" max="8" width="25.8867187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4</v>
      </c>
      <c r="B3" s="5" t="s">
        <v>369</v>
      </c>
      <c r="C3" s="5" t="s">
        <v>26</v>
      </c>
      <c r="D3" s="5" t="s">
        <v>426</v>
      </c>
      <c r="E3" s="15">
        <v>8.4700000000000006</v>
      </c>
      <c r="F3" s="5" t="s">
        <v>302</v>
      </c>
      <c r="G3" s="5" t="s">
        <v>144</v>
      </c>
      <c r="H3" s="7" t="s">
        <v>415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2A2B-3DC5-4B93-AAC4-0972818B6378}">
  <dimension ref="A1:H23"/>
  <sheetViews>
    <sheetView topLeftCell="A3" zoomScaleNormal="100" workbookViewId="0">
      <selection activeCell="D16" sqref="D16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5.2187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217</v>
      </c>
      <c r="C3" s="5" t="s">
        <v>193</v>
      </c>
      <c r="D3" s="5" t="s">
        <v>265</v>
      </c>
      <c r="E3" s="15">
        <v>5.53</v>
      </c>
      <c r="F3" s="5" t="s">
        <v>302</v>
      </c>
      <c r="G3" s="5" t="s">
        <v>307</v>
      </c>
      <c r="H3" s="7" t="s">
        <v>414</v>
      </c>
    </row>
    <row r="4" spans="1:8" ht="18" x14ac:dyDescent="0.3">
      <c r="A4" s="5">
        <v>2</v>
      </c>
      <c r="B4" s="5" t="s">
        <v>218</v>
      </c>
      <c r="C4" s="5" t="s">
        <v>193</v>
      </c>
      <c r="D4" s="5" t="s">
        <v>265</v>
      </c>
      <c r="E4" s="15">
        <v>10.41</v>
      </c>
      <c r="F4" s="5" t="s">
        <v>302</v>
      </c>
      <c r="G4" s="5" t="s">
        <v>307</v>
      </c>
      <c r="H4" s="7" t="s">
        <v>414</v>
      </c>
    </row>
    <row r="5" spans="1:8" ht="18" x14ac:dyDescent="0.3">
      <c r="A5" s="5">
        <v>2</v>
      </c>
      <c r="B5" s="5" t="s">
        <v>219</v>
      </c>
      <c r="C5" s="5" t="s">
        <v>193</v>
      </c>
      <c r="D5" s="5" t="s">
        <v>265</v>
      </c>
      <c r="E5" s="15">
        <v>5.38</v>
      </c>
      <c r="F5" s="5" t="s">
        <v>302</v>
      </c>
      <c r="G5" s="5" t="s">
        <v>307</v>
      </c>
      <c r="H5" s="7" t="s">
        <v>414</v>
      </c>
    </row>
    <row r="6" spans="1:8" ht="18" x14ac:dyDescent="0.3">
      <c r="A6" s="5">
        <v>2</v>
      </c>
      <c r="B6" s="5" t="s">
        <v>220</v>
      </c>
      <c r="C6" s="5" t="s">
        <v>193</v>
      </c>
      <c r="D6" s="5" t="s">
        <v>265</v>
      </c>
      <c r="E6" s="15">
        <v>10.39</v>
      </c>
      <c r="F6" s="5" t="s">
        <v>302</v>
      </c>
      <c r="G6" s="5" t="s">
        <v>307</v>
      </c>
      <c r="H6" s="7" t="s">
        <v>414</v>
      </c>
    </row>
    <row r="7" spans="1:8" ht="18" x14ac:dyDescent="0.3">
      <c r="A7" s="5">
        <v>2</v>
      </c>
      <c r="B7" s="5" t="s">
        <v>246</v>
      </c>
      <c r="C7" s="5" t="s">
        <v>193</v>
      </c>
      <c r="D7" s="5" t="s">
        <v>265</v>
      </c>
      <c r="E7" s="15">
        <v>7.24</v>
      </c>
      <c r="F7" s="5" t="s">
        <v>302</v>
      </c>
      <c r="G7" s="5" t="s">
        <v>307</v>
      </c>
      <c r="H7" s="7" t="s">
        <v>414</v>
      </c>
    </row>
    <row r="8" spans="1:8" ht="18" x14ac:dyDescent="0.3">
      <c r="A8" s="5">
        <v>2</v>
      </c>
      <c r="B8" s="5" t="s">
        <v>247</v>
      </c>
      <c r="C8" s="5" t="s">
        <v>193</v>
      </c>
      <c r="D8" s="5" t="s">
        <v>265</v>
      </c>
      <c r="E8" s="15">
        <v>13.99</v>
      </c>
      <c r="F8" s="5" t="s">
        <v>302</v>
      </c>
      <c r="G8" s="5" t="s">
        <v>307</v>
      </c>
      <c r="H8" s="7" t="s">
        <v>414</v>
      </c>
    </row>
    <row r="9" spans="1:8" ht="18" x14ac:dyDescent="0.3">
      <c r="A9" s="5">
        <v>2</v>
      </c>
      <c r="B9" s="5" t="s">
        <v>248</v>
      </c>
      <c r="C9" s="5" t="s">
        <v>193</v>
      </c>
      <c r="D9" s="5" t="s">
        <v>265</v>
      </c>
      <c r="E9" s="15">
        <v>7.64</v>
      </c>
      <c r="F9" s="5" t="s">
        <v>302</v>
      </c>
      <c r="G9" s="5" t="s">
        <v>307</v>
      </c>
      <c r="H9" s="7" t="s">
        <v>414</v>
      </c>
    </row>
    <row r="10" spans="1:8" ht="18" x14ac:dyDescent="0.3">
      <c r="A10" s="5">
        <v>2</v>
      </c>
      <c r="B10" s="5" t="s">
        <v>249</v>
      </c>
      <c r="C10" s="5" t="s">
        <v>193</v>
      </c>
      <c r="D10" s="5" t="s">
        <v>265</v>
      </c>
      <c r="E10" s="15">
        <v>14.2</v>
      </c>
      <c r="F10" s="5" t="s">
        <v>302</v>
      </c>
      <c r="G10" s="5" t="s">
        <v>307</v>
      </c>
      <c r="H10" s="7" t="s">
        <v>414</v>
      </c>
    </row>
    <row r="11" spans="1:8" ht="18" x14ac:dyDescent="0.3">
      <c r="A11" s="5">
        <v>3</v>
      </c>
      <c r="B11" s="5" t="s">
        <v>305</v>
      </c>
      <c r="C11" s="5" t="s">
        <v>193</v>
      </c>
      <c r="D11" s="5" t="s">
        <v>265</v>
      </c>
      <c r="E11" s="15">
        <v>14.06</v>
      </c>
      <c r="F11" s="5" t="s">
        <v>302</v>
      </c>
      <c r="G11" s="5" t="s">
        <v>307</v>
      </c>
      <c r="H11" s="7" t="s">
        <v>414</v>
      </c>
    </row>
    <row r="12" spans="1:8" ht="18" x14ac:dyDescent="0.3">
      <c r="A12" s="5">
        <v>3</v>
      </c>
      <c r="B12" s="5" t="s">
        <v>306</v>
      </c>
      <c r="C12" s="5" t="s">
        <v>193</v>
      </c>
      <c r="D12" s="5" t="s">
        <v>265</v>
      </c>
      <c r="E12" s="15">
        <v>14.06</v>
      </c>
      <c r="F12" s="5" t="s">
        <v>302</v>
      </c>
      <c r="G12" s="5" t="s">
        <v>307</v>
      </c>
      <c r="H12" s="7" t="s">
        <v>414</v>
      </c>
    </row>
    <row r="13" spans="1:8" ht="18" x14ac:dyDescent="0.3">
      <c r="A13" s="5">
        <v>3</v>
      </c>
      <c r="B13" s="5" t="s">
        <v>291</v>
      </c>
      <c r="C13" s="5" t="s">
        <v>193</v>
      </c>
      <c r="D13" s="5" t="s">
        <v>265</v>
      </c>
      <c r="E13" s="15">
        <v>10.97</v>
      </c>
      <c r="F13" s="5" t="s">
        <v>302</v>
      </c>
      <c r="G13" s="5" t="s">
        <v>307</v>
      </c>
      <c r="H13" s="7" t="s">
        <v>414</v>
      </c>
    </row>
    <row r="14" spans="1:8" ht="18" x14ac:dyDescent="0.3">
      <c r="A14" s="5">
        <v>3</v>
      </c>
      <c r="B14" s="5" t="s">
        <v>292</v>
      </c>
      <c r="C14" s="5" t="s">
        <v>193</v>
      </c>
      <c r="D14" s="5" t="s">
        <v>265</v>
      </c>
      <c r="E14" s="15">
        <v>8.68</v>
      </c>
      <c r="F14" s="5" t="s">
        <v>302</v>
      </c>
      <c r="G14" s="5" t="s">
        <v>307</v>
      </c>
      <c r="H14" s="7" t="s">
        <v>414</v>
      </c>
    </row>
    <row r="15" spans="1:8" ht="18" x14ac:dyDescent="0.3">
      <c r="A15" s="18">
        <v>4</v>
      </c>
      <c r="B15" s="18" t="s">
        <v>406</v>
      </c>
      <c r="C15" s="18" t="s">
        <v>193</v>
      </c>
      <c r="D15" s="18" t="s">
        <v>265</v>
      </c>
      <c r="E15" s="19">
        <v>13.64</v>
      </c>
      <c r="F15" s="5" t="s">
        <v>302</v>
      </c>
      <c r="G15" s="18" t="s">
        <v>307</v>
      </c>
      <c r="H15" s="7" t="s">
        <v>414</v>
      </c>
    </row>
    <row r="16" spans="1:8" ht="18" x14ac:dyDescent="0.3">
      <c r="A16" s="5">
        <v>4</v>
      </c>
      <c r="B16" s="5" t="s">
        <v>295</v>
      </c>
      <c r="C16" s="5" t="s">
        <v>193</v>
      </c>
      <c r="D16" s="5" t="s">
        <v>265</v>
      </c>
      <c r="E16" s="15">
        <v>12.31</v>
      </c>
      <c r="F16" s="5" t="s">
        <v>302</v>
      </c>
      <c r="G16" s="5" t="s">
        <v>307</v>
      </c>
      <c r="H16" s="7" t="s">
        <v>414</v>
      </c>
    </row>
    <row r="17" spans="1:8" ht="18" x14ac:dyDescent="0.3">
      <c r="A17" s="5">
        <v>4</v>
      </c>
      <c r="B17" s="5" t="s">
        <v>296</v>
      </c>
      <c r="C17" s="5" t="s">
        <v>193</v>
      </c>
      <c r="D17" s="5" t="s">
        <v>265</v>
      </c>
      <c r="E17" s="15">
        <v>9.68</v>
      </c>
      <c r="F17" s="5" t="s">
        <v>302</v>
      </c>
      <c r="G17" s="5" t="s">
        <v>307</v>
      </c>
      <c r="H17" s="7" t="s">
        <v>414</v>
      </c>
    </row>
    <row r="18" spans="1:8" ht="18" x14ac:dyDescent="0.3">
      <c r="A18" s="5">
        <v>4</v>
      </c>
      <c r="B18" s="5" t="s">
        <v>192</v>
      </c>
      <c r="C18" s="5" t="s">
        <v>193</v>
      </c>
      <c r="D18" s="5" t="s">
        <v>265</v>
      </c>
      <c r="E18" s="15">
        <v>3.65</v>
      </c>
      <c r="F18" s="5" t="s">
        <v>302</v>
      </c>
      <c r="G18" s="5" t="s">
        <v>307</v>
      </c>
      <c r="H18" s="7" t="s">
        <v>414</v>
      </c>
    </row>
    <row r="19" spans="1:8" ht="18" x14ac:dyDescent="0.3">
      <c r="A19" s="18">
        <v>4</v>
      </c>
      <c r="B19" s="18" t="s">
        <v>385</v>
      </c>
      <c r="C19" s="18" t="s">
        <v>193</v>
      </c>
      <c r="D19" s="18" t="s">
        <v>265</v>
      </c>
      <c r="E19" s="19">
        <v>10.130000000000001</v>
      </c>
      <c r="F19" s="5" t="s">
        <v>302</v>
      </c>
      <c r="G19" s="18" t="s">
        <v>307</v>
      </c>
      <c r="H19" s="7" t="s">
        <v>414</v>
      </c>
    </row>
    <row r="20" spans="1:8" ht="18" x14ac:dyDescent="0.3">
      <c r="A20" s="2">
        <v>5</v>
      </c>
      <c r="B20" s="3" t="s">
        <v>359</v>
      </c>
      <c r="C20" s="3" t="s">
        <v>193</v>
      </c>
      <c r="D20" s="2" t="s">
        <v>265</v>
      </c>
      <c r="E20" s="4">
        <v>5.59</v>
      </c>
      <c r="F20" s="5" t="s">
        <v>302</v>
      </c>
      <c r="G20" s="5" t="s">
        <v>307</v>
      </c>
      <c r="H20" s="7" t="s">
        <v>414</v>
      </c>
    </row>
    <row r="21" spans="1:8" ht="18" x14ac:dyDescent="0.3">
      <c r="A21" s="2">
        <v>5</v>
      </c>
      <c r="B21" s="3" t="s">
        <v>360</v>
      </c>
      <c r="C21" s="3" t="s">
        <v>193</v>
      </c>
      <c r="D21" s="2" t="s">
        <v>265</v>
      </c>
      <c r="E21" s="4">
        <v>4.72</v>
      </c>
      <c r="F21" s="5" t="s">
        <v>302</v>
      </c>
      <c r="G21" s="5" t="s">
        <v>307</v>
      </c>
      <c r="H21" s="7" t="s">
        <v>414</v>
      </c>
    </row>
    <row r="23" spans="1:8" x14ac:dyDescent="0.3">
      <c r="E23" s="29">
        <f>SUM(E3:E21)</f>
        <v>182.27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EA39-2C50-407C-92F5-64E74766F12C}">
  <dimension ref="A1:H15"/>
  <sheetViews>
    <sheetView workbookViewId="0">
      <selection activeCell="D17" sqref="D17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8" max="8" width="25.2187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312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244</v>
      </c>
      <c r="C3" s="5" t="s">
        <v>193</v>
      </c>
      <c r="D3" s="5" t="s">
        <v>264</v>
      </c>
      <c r="E3" s="15">
        <v>7.07</v>
      </c>
      <c r="F3" s="5" t="s">
        <v>302</v>
      </c>
      <c r="G3" s="5" t="s">
        <v>314</v>
      </c>
      <c r="H3" s="7" t="s">
        <v>414</v>
      </c>
    </row>
    <row r="4" spans="1:8" ht="18" x14ac:dyDescent="0.3">
      <c r="A4" s="5">
        <v>2</v>
      </c>
      <c r="B4" s="5" t="s">
        <v>245</v>
      </c>
      <c r="C4" s="5" t="s">
        <v>193</v>
      </c>
      <c r="D4" s="5" t="s">
        <v>264</v>
      </c>
      <c r="E4" s="15">
        <v>8.3000000000000007</v>
      </c>
      <c r="F4" s="5" t="s">
        <v>302</v>
      </c>
      <c r="G4" s="5" t="s">
        <v>314</v>
      </c>
      <c r="H4" s="7" t="s">
        <v>414</v>
      </c>
    </row>
    <row r="5" spans="1:8" ht="18" x14ac:dyDescent="0.3">
      <c r="A5" s="16">
        <v>2</v>
      </c>
      <c r="B5" s="16" t="s">
        <v>332</v>
      </c>
      <c r="C5" s="5" t="s">
        <v>193</v>
      </c>
      <c r="D5" s="5" t="s">
        <v>264</v>
      </c>
      <c r="E5" s="15">
        <v>12.15</v>
      </c>
      <c r="F5" s="5" t="s">
        <v>302</v>
      </c>
      <c r="G5" s="5" t="s">
        <v>314</v>
      </c>
      <c r="H5" s="7" t="s">
        <v>414</v>
      </c>
    </row>
    <row r="6" spans="1:8" ht="18" x14ac:dyDescent="0.3">
      <c r="A6" s="16">
        <v>2</v>
      </c>
      <c r="B6" s="16" t="s">
        <v>333</v>
      </c>
      <c r="C6" s="5" t="s">
        <v>193</v>
      </c>
      <c r="D6" s="5" t="s">
        <v>264</v>
      </c>
      <c r="E6" s="15">
        <v>12.15</v>
      </c>
      <c r="F6" s="5" t="s">
        <v>302</v>
      </c>
      <c r="G6" s="5" t="s">
        <v>314</v>
      </c>
      <c r="H6" s="7" t="s">
        <v>414</v>
      </c>
    </row>
    <row r="7" spans="1:8" ht="18" x14ac:dyDescent="0.3">
      <c r="A7" s="5">
        <v>3</v>
      </c>
      <c r="B7" s="5" t="s">
        <v>297</v>
      </c>
      <c r="C7" s="5" t="s">
        <v>193</v>
      </c>
      <c r="D7" s="5" t="s">
        <v>264</v>
      </c>
      <c r="E7" s="15">
        <v>11.12</v>
      </c>
      <c r="F7" s="5" t="s">
        <v>302</v>
      </c>
      <c r="G7" s="5" t="s">
        <v>314</v>
      </c>
      <c r="H7" s="7" t="s">
        <v>414</v>
      </c>
    </row>
    <row r="8" spans="1:8" ht="18" x14ac:dyDescent="0.3">
      <c r="A8" s="5">
        <v>3</v>
      </c>
      <c r="B8" s="5" t="s">
        <v>298</v>
      </c>
      <c r="C8" s="5" t="s">
        <v>193</v>
      </c>
      <c r="D8" s="5" t="s">
        <v>264</v>
      </c>
      <c r="E8" s="15">
        <v>11.12</v>
      </c>
      <c r="F8" s="5" t="s">
        <v>302</v>
      </c>
      <c r="G8" s="5" t="s">
        <v>314</v>
      </c>
      <c r="H8" s="7" t="s">
        <v>414</v>
      </c>
    </row>
    <row r="9" spans="1:8" ht="18" x14ac:dyDescent="0.3">
      <c r="A9" s="5">
        <v>3</v>
      </c>
      <c r="B9" s="5" t="s">
        <v>69</v>
      </c>
      <c r="C9" s="5" t="s">
        <v>193</v>
      </c>
      <c r="D9" s="5" t="s">
        <v>264</v>
      </c>
      <c r="E9" s="15">
        <v>8.61</v>
      </c>
      <c r="F9" s="5" t="s">
        <v>302</v>
      </c>
      <c r="G9" s="5" t="s">
        <v>314</v>
      </c>
      <c r="H9" s="7" t="s">
        <v>414</v>
      </c>
    </row>
    <row r="10" spans="1:8" ht="18" x14ac:dyDescent="0.3">
      <c r="A10" s="5">
        <v>4</v>
      </c>
      <c r="B10" s="5" t="s">
        <v>293</v>
      </c>
      <c r="C10" s="5" t="s">
        <v>193</v>
      </c>
      <c r="D10" s="5" t="s">
        <v>264</v>
      </c>
      <c r="E10" s="15">
        <v>10.53</v>
      </c>
      <c r="F10" s="5" t="s">
        <v>302</v>
      </c>
      <c r="G10" s="5" t="s">
        <v>314</v>
      </c>
      <c r="H10" s="7" t="s">
        <v>414</v>
      </c>
    </row>
    <row r="11" spans="1:8" ht="18" x14ac:dyDescent="0.3">
      <c r="A11" s="5">
        <v>4</v>
      </c>
      <c r="B11" s="5" t="s">
        <v>294</v>
      </c>
      <c r="C11" s="5" t="s">
        <v>193</v>
      </c>
      <c r="D11" s="5" t="s">
        <v>264</v>
      </c>
      <c r="E11" s="15">
        <v>9.61</v>
      </c>
      <c r="F11" s="5" t="s">
        <v>302</v>
      </c>
      <c r="G11" s="5" t="s">
        <v>314</v>
      </c>
      <c r="H11" s="7" t="s">
        <v>414</v>
      </c>
    </row>
    <row r="12" spans="1:8" ht="18" x14ac:dyDescent="0.3">
      <c r="A12" s="5">
        <v>4</v>
      </c>
      <c r="B12" s="5" t="s">
        <v>201</v>
      </c>
      <c r="C12" s="5" t="s">
        <v>193</v>
      </c>
      <c r="D12" s="5" t="s">
        <v>264</v>
      </c>
      <c r="E12" s="15">
        <v>3.29</v>
      </c>
      <c r="F12" s="5" t="s">
        <v>302</v>
      </c>
      <c r="G12" s="5" t="s">
        <v>314</v>
      </c>
      <c r="H12" s="7" t="s">
        <v>414</v>
      </c>
    </row>
    <row r="13" spans="1:8" ht="18" x14ac:dyDescent="0.3">
      <c r="A13" s="5">
        <v>4</v>
      </c>
      <c r="B13" s="5" t="s">
        <v>202</v>
      </c>
      <c r="C13" s="5" t="s">
        <v>193</v>
      </c>
      <c r="D13" s="5" t="s">
        <v>264</v>
      </c>
      <c r="E13" s="15">
        <v>3.9</v>
      </c>
      <c r="F13" s="5" t="s">
        <v>302</v>
      </c>
      <c r="G13" s="5" t="s">
        <v>314</v>
      </c>
      <c r="H13" s="7" t="s">
        <v>414</v>
      </c>
    </row>
    <row r="15" spans="1:8" x14ac:dyDescent="0.3">
      <c r="E15" s="29">
        <f>SUM(E3:E13)</f>
        <v>97.850000000000009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AEDC-725D-4ACA-A539-4515BB577173}">
  <dimension ref="A1:H3"/>
  <sheetViews>
    <sheetView workbookViewId="0">
      <selection activeCell="B3" sqref="B3"/>
    </sheetView>
  </sheetViews>
  <sheetFormatPr baseColWidth="10" defaultRowHeight="14.4" x14ac:dyDescent="0.3"/>
  <cols>
    <col min="4" max="4" width="13.44140625" bestFit="1" customWidth="1"/>
    <col min="5" max="5" width="12.77734375" bestFit="1" customWidth="1"/>
    <col min="6" max="6" width="13.5546875" bestFit="1" customWidth="1"/>
    <col min="8" max="8" width="25.21875" bestFit="1" customWidth="1"/>
  </cols>
  <sheetData>
    <row r="1" spans="1:8" ht="15" x14ac:dyDescent="0.3">
      <c r="A1" s="28" t="s">
        <v>318</v>
      </c>
      <c r="B1" s="28"/>
      <c r="C1" s="28"/>
      <c r="D1" s="28"/>
      <c r="E1" s="28"/>
      <c r="F1" s="28"/>
      <c r="G1" s="28"/>
      <c r="H1" s="28"/>
    </row>
    <row r="2" spans="1:8" ht="46.8" x14ac:dyDescent="0.3">
      <c r="A2" s="23" t="s">
        <v>287</v>
      </c>
      <c r="B2" s="23" t="s">
        <v>0</v>
      </c>
      <c r="C2" s="23" t="s">
        <v>257</v>
      </c>
      <c r="D2" s="23" t="s">
        <v>262</v>
      </c>
      <c r="E2" s="24" t="s">
        <v>256</v>
      </c>
      <c r="F2" s="25" t="s">
        <v>435</v>
      </c>
      <c r="G2" s="25" t="s">
        <v>313</v>
      </c>
      <c r="H2" s="25" t="s">
        <v>379</v>
      </c>
    </row>
    <row r="3" spans="1:8" ht="18" x14ac:dyDescent="0.3">
      <c r="A3" s="5">
        <v>2</v>
      </c>
      <c r="B3" s="5" t="s">
        <v>215</v>
      </c>
      <c r="C3" s="5" t="s">
        <v>216</v>
      </c>
      <c r="D3" s="5" t="s">
        <v>265</v>
      </c>
      <c r="E3" s="15">
        <v>11.59</v>
      </c>
      <c r="F3" s="5" t="s">
        <v>433</v>
      </c>
      <c r="G3" s="5" t="s">
        <v>323</v>
      </c>
      <c r="H3" s="7" t="s">
        <v>414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37"/>
  <sheetViews>
    <sheetView workbookViewId="0"/>
  </sheetViews>
  <sheetFormatPr baseColWidth="10" defaultRowHeight="14.4" x14ac:dyDescent="0.3"/>
  <sheetData>
    <row r="1" spans="1:9" x14ac:dyDescent="0.3">
      <c r="A1" s="1"/>
      <c r="B1" s="1"/>
      <c r="C1" s="1"/>
      <c r="D1" s="1"/>
      <c r="E1" s="1"/>
      <c r="F1" s="1"/>
      <c r="G1" s="1" t="s">
        <v>49</v>
      </c>
      <c r="H1" s="1" t="s">
        <v>19</v>
      </c>
      <c r="I1" s="1"/>
    </row>
    <row r="2" spans="1:9" x14ac:dyDescent="0.3">
      <c r="A2" s="1"/>
      <c r="B2" s="1"/>
      <c r="C2" s="1"/>
      <c r="D2" s="1"/>
      <c r="E2" s="1"/>
      <c r="F2" s="1"/>
      <c r="G2" s="1" t="s">
        <v>2</v>
      </c>
      <c r="H2" s="1" t="s">
        <v>72</v>
      </c>
      <c r="I2" s="1"/>
    </row>
    <row r="3" spans="1:9" x14ac:dyDescent="0.3">
      <c r="A3" s="1"/>
      <c r="B3" s="1"/>
      <c r="C3" s="1"/>
      <c r="D3" s="1"/>
      <c r="E3" s="1"/>
      <c r="F3" s="1"/>
      <c r="G3" s="1" t="s">
        <v>10</v>
      </c>
      <c r="H3" s="1" t="s">
        <v>240</v>
      </c>
      <c r="I3" s="1"/>
    </row>
    <row r="4" spans="1:9" x14ac:dyDescent="0.3">
      <c r="A4" s="1"/>
      <c r="B4" s="1"/>
      <c r="C4" s="1"/>
      <c r="D4" s="1"/>
      <c r="E4" s="1"/>
      <c r="F4" s="1"/>
      <c r="G4" s="1" t="s">
        <v>98</v>
      </c>
      <c r="H4" s="1" t="s">
        <v>50</v>
      </c>
      <c r="I4" s="1"/>
    </row>
    <row r="5" spans="1:9" x14ac:dyDescent="0.3">
      <c r="A5" s="1"/>
      <c r="B5" s="1"/>
      <c r="C5" s="1"/>
      <c r="D5" s="1"/>
      <c r="E5" s="1"/>
      <c r="F5" s="1"/>
      <c r="G5" s="1" t="s">
        <v>25</v>
      </c>
      <c r="H5" s="1" t="s">
        <v>213</v>
      </c>
      <c r="I5" s="1"/>
    </row>
    <row r="6" spans="1:9" x14ac:dyDescent="0.3">
      <c r="A6" s="1"/>
      <c r="B6" s="1"/>
      <c r="C6" s="1"/>
      <c r="D6" s="1"/>
      <c r="E6" s="1"/>
      <c r="F6" s="1"/>
      <c r="G6" s="1" t="s">
        <v>36</v>
      </c>
      <c r="H6" s="1" t="s">
        <v>3</v>
      </c>
      <c r="I6" s="1"/>
    </row>
    <row r="7" spans="1:9" x14ac:dyDescent="0.3">
      <c r="A7" s="1"/>
      <c r="B7" s="1"/>
      <c r="C7" s="1"/>
      <c r="D7" s="1"/>
      <c r="E7" s="1"/>
      <c r="F7" s="1"/>
      <c r="G7" s="1" t="s">
        <v>121</v>
      </c>
      <c r="H7" s="1" t="s">
        <v>82</v>
      </c>
      <c r="I7" s="1"/>
    </row>
    <row r="8" spans="1:9" x14ac:dyDescent="0.3">
      <c r="A8" s="1"/>
      <c r="B8" s="1"/>
      <c r="C8" s="1"/>
      <c r="D8" s="1"/>
      <c r="E8" s="1"/>
      <c r="F8" s="1"/>
      <c r="G8" s="1" t="s">
        <v>252</v>
      </c>
      <c r="H8" s="1" t="s">
        <v>8</v>
      </c>
      <c r="I8" s="1"/>
    </row>
    <row r="9" spans="1:9" x14ac:dyDescent="0.3">
      <c r="A9" s="1"/>
      <c r="B9" s="1"/>
      <c r="C9" s="1"/>
      <c r="D9" s="1"/>
      <c r="E9" s="1"/>
      <c r="F9" s="1"/>
      <c r="G9" s="1" t="s">
        <v>33</v>
      </c>
      <c r="H9" s="1" t="s">
        <v>28</v>
      </c>
      <c r="I9" s="1"/>
    </row>
    <row r="10" spans="1:9" x14ac:dyDescent="0.3">
      <c r="A10" s="1"/>
      <c r="B10" s="1"/>
      <c r="C10" s="1"/>
      <c r="D10" s="1"/>
      <c r="E10" s="1"/>
      <c r="F10" s="1"/>
      <c r="G10" s="1" t="s">
        <v>29</v>
      </c>
      <c r="H10" s="1" t="s">
        <v>11</v>
      </c>
      <c r="I10" s="1"/>
    </row>
    <row r="11" spans="1:9" x14ac:dyDescent="0.3">
      <c r="A11" s="1"/>
      <c r="B11" s="1"/>
      <c r="C11" s="1"/>
      <c r="D11" s="1"/>
      <c r="E11" s="1"/>
      <c r="F11" s="1"/>
      <c r="G11" s="1" t="s">
        <v>74</v>
      </c>
      <c r="H11" s="1" t="s">
        <v>216</v>
      </c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 t="s">
        <v>253</v>
      </c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 t="s">
        <v>68</v>
      </c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 t="s">
        <v>99</v>
      </c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 t="s">
        <v>100</v>
      </c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 t="s">
        <v>101</v>
      </c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 t="s">
        <v>222</v>
      </c>
      <c r="I17" s="1"/>
    </row>
    <row r="18" spans="1:9" x14ac:dyDescent="0.3">
      <c r="A18" s="1"/>
      <c r="B18" s="1"/>
      <c r="C18" s="1"/>
      <c r="D18" s="1"/>
      <c r="E18" s="1"/>
      <c r="F18" s="1"/>
      <c r="G18" s="1"/>
      <c r="H18" s="1" t="s">
        <v>26</v>
      </c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 t="s">
        <v>41</v>
      </c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 t="s">
        <v>37</v>
      </c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 t="s">
        <v>121</v>
      </c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 t="s">
        <v>96</v>
      </c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 t="s">
        <v>103</v>
      </c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 t="s">
        <v>21</v>
      </c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 t="s">
        <v>56</v>
      </c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 t="s">
        <v>34</v>
      </c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 t="s">
        <v>6</v>
      </c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 t="s">
        <v>128</v>
      </c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 t="s">
        <v>62</v>
      </c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 t="s">
        <v>181</v>
      </c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 t="s">
        <v>255</v>
      </c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 t="s">
        <v>193</v>
      </c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 t="s">
        <v>70</v>
      </c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 t="s">
        <v>203</v>
      </c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 t="s">
        <v>30</v>
      </c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 t="s">
        <v>31</v>
      </c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 t="s">
        <v>75</v>
      </c>
      <c r="I37" s="1"/>
    </row>
  </sheetData>
  <pageMargins left="0.7" right="0.7" top="0.78740157499999996" bottom="0.78740157499999996" header="0.3" footer="0.3"/>
  <ignoredErrors>
    <ignoredError sqref="A1:I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25826A68435E4C8A244B80AE352592" ma:contentTypeVersion="14" ma:contentTypeDescription="Ein neues Dokument erstellen." ma:contentTypeScope="" ma:versionID="c780c973c7e00685eeae23441e112e1f">
  <xsd:schema xmlns:xsd="http://www.w3.org/2001/XMLSchema" xmlns:xs="http://www.w3.org/2001/XMLSchema" xmlns:p="http://schemas.microsoft.com/office/2006/metadata/properties" xmlns:ns2="5705ffe8-5eb9-4b96-85d8-74d39a562d7d" xmlns:ns3="fd094099-d62e-4375-b08c-925f283ab4f1" targetNamespace="http://schemas.microsoft.com/office/2006/metadata/properties" ma:root="true" ma:fieldsID="112a5ab9961633165d662e006525d35a" ns2:_="" ns3:_="">
    <xsd:import namespace="5705ffe8-5eb9-4b96-85d8-74d39a562d7d"/>
    <xsd:import namespace="fd094099-d62e-4375-b08c-925f283ab4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5ffe8-5eb9-4b96-85d8-74d39a562d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94099-d62e-4375-b08c-925f283a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adacf6-eaa3-4af7-8d13-458fa851f7c3}" ma:internalName="TaxCatchAll" ma:showField="CatchAllData" ma:web="fd094099-d62e-4375-b08c-925f283a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05ffe8-5eb9-4b96-85d8-74d39a562d7d">
      <Terms xmlns="http://schemas.microsoft.com/office/infopath/2007/PartnerControls"/>
    </lcf76f155ced4ddcb4097134ff3c332f>
    <TaxCatchAll xmlns="fd094099-d62e-4375-b08c-925f283ab4f1" xsi:nil="true"/>
  </documentManagement>
</p:properties>
</file>

<file path=customXml/itemProps1.xml><?xml version="1.0" encoding="utf-8"?>
<ds:datastoreItem xmlns:ds="http://schemas.openxmlformats.org/officeDocument/2006/customXml" ds:itemID="{897BC0C9-1120-4F47-8CA4-88C2C4A70959}"/>
</file>

<file path=customXml/itemProps2.xml><?xml version="1.0" encoding="utf-8"?>
<ds:datastoreItem xmlns:ds="http://schemas.openxmlformats.org/officeDocument/2006/customXml" ds:itemID="{09C36306-824B-45FA-A452-E48DE66EF3C9}"/>
</file>

<file path=customXml/itemProps3.xml><?xml version="1.0" encoding="utf-8"?>
<ds:datastoreItem xmlns:ds="http://schemas.openxmlformats.org/officeDocument/2006/customXml" ds:itemID="{A52AE549-4D5E-4088-90B6-85A5968299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1</vt:i4>
      </vt:variant>
    </vt:vector>
  </HeadingPairs>
  <TitlesOfParts>
    <vt:vector size="25" baseType="lpstr">
      <vt:lpstr>Raum- &amp; Flächenverzeichnis</vt:lpstr>
      <vt:lpstr>R-Gruppen</vt:lpstr>
      <vt:lpstr>B01</vt:lpstr>
      <vt:lpstr>B02</vt:lpstr>
      <vt:lpstr>B03</vt:lpstr>
      <vt:lpstr>B04</vt:lpstr>
      <vt:lpstr>B05</vt:lpstr>
      <vt:lpstr>B02A</vt:lpstr>
      <vt:lpstr>F01</vt:lpstr>
      <vt:lpstr>F02</vt:lpstr>
      <vt:lpstr>F03</vt:lpstr>
      <vt:lpstr>L01</vt:lpstr>
      <vt:lpstr>L02</vt:lpstr>
      <vt:lpstr>L03</vt:lpstr>
      <vt:lpstr>R01</vt:lpstr>
      <vt:lpstr>S01</vt:lpstr>
      <vt:lpstr>S02</vt:lpstr>
      <vt:lpstr>S03</vt:lpstr>
      <vt:lpstr>K01</vt:lpstr>
      <vt:lpstr>K02</vt:lpstr>
      <vt:lpstr>W01</vt:lpstr>
      <vt:lpstr>W02</vt:lpstr>
      <vt:lpstr>W03</vt:lpstr>
      <vt:lpstr>Sheet2</vt:lpstr>
      <vt:lpstr>'Raum- &amp; Flächenverzeichnis'!Drucktitel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Ohlert, Kurt</dc:creator>
  <cp:lastModifiedBy>Brandt, Alexandra</cp:lastModifiedBy>
  <cp:lastPrinted>2024-04-16T13:21:19Z</cp:lastPrinted>
  <dcterms:created xsi:type="dcterms:W3CDTF">2015-07-14T11:49:22Z</dcterms:created>
  <dcterms:modified xsi:type="dcterms:W3CDTF">2026-06-19T11:57:46Z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0x010100A125826A68435E4C8A244B80AE352592</vt:lpwstr>
  </property>
</Properties>
</file>